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OP\Desktop\1_Baza\23_Baza file\cijena vodne usluge i NZR\za gradsko vijeće 14.09.2022\"/>
    </mc:Choice>
  </mc:AlternateContent>
  <xr:revisionPtr revIDLastSave="0" documentId="13_ncr:1_{D63D1ACD-7998-432D-8994-2AE7017F30FF}" xr6:coauthVersionLast="47" xr6:coauthVersionMax="47" xr10:uidLastSave="{00000000-0000-0000-0000-000000000000}"/>
  <bookViews>
    <workbookView xWindow="-120" yWindow="-120" windowWidth="29040" windowHeight="15720" xr2:uid="{C01AD2B0-D9C5-4E36-AC51-249805BED4F1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9" i="1" l="1"/>
  <c r="F58" i="1"/>
  <c r="F60" i="1" s="1"/>
  <c r="F54" i="1"/>
  <c r="J47" i="1"/>
  <c r="N47" i="1" s="1"/>
  <c r="O47" i="1" s="1"/>
  <c r="J55" i="1" s="1"/>
  <c r="C47" i="1"/>
  <c r="G47" i="1" s="1"/>
  <c r="H47" i="1" s="1"/>
  <c r="J46" i="1"/>
  <c r="N46" i="1" s="1"/>
  <c r="O46" i="1" s="1"/>
  <c r="J59" i="1" s="1"/>
  <c r="C46" i="1"/>
  <c r="O40" i="1"/>
  <c r="N40" i="1"/>
  <c r="G40" i="1"/>
  <c r="H40" i="1" s="1"/>
  <c r="O39" i="1"/>
  <c r="N39" i="1"/>
  <c r="G39" i="1"/>
  <c r="H39" i="1" s="1"/>
  <c r="O33" i="1"/>
  <c r="N33" i="1"/>
  <c r="G33" i="1"/>
  <c r="H33" i="1" s="1"/>
  <c r="O32" i="1"/>
  <c r="N32" i="1"/>
  <c r="G32" i="1"/>
  <c r="H32" i="1" s="1"/>
  <c r="O26" i="1"/>
  <c r="N26" i="1"/>
  <c r="G26" i="1"/>
  <c r="H26" i="1" s="1"/>
  <c r="O25" i="1"/>
  <c r="N25" i="1"/>
  <c r="G25" i="1"/>
  <c r="H25" i="1" s="1"/>
  <c r="O19" i="1"/>
  <c r="N19" i="1"/>
  <c r="G19" i="1"/>
  <c r="H19" i="1" s="1"/>
  <c r="O18" i="1"/>
  <c r="N18" i="1"/>
  <c r="G18" i="1"/>
  <c r="H18" i="1" s="1"/>
  <c r="O12" i="1"/>
  <c r="H55" i="1" s="1"/>
  <c r="N12" i="1"/>
  <c r="G12" i="1"/>
  <c r="H12" i="1" s="1"/>
  <c r="O11" i="1"/>
  <c r="N11" i="1"/>
  <c r="G11" i="1"/>
  <c r="H11" i="1" s="1"/>
  <c r="H58" i="1" l="1"/>
  <c r="H60" i="1" s="1"/>
  <c r="J54" i="1"/>
  <c r="J56" i="1" s="1"/>
  <c r="O55" i="1"/>
  <c r="L55" i="1"/>
  <c r="O59" i="1"/>
  <c r="L59" i="1"/>
  <c r="G46" i="1"/>
  <c r="H46" i="1" s="1"/>
  <c r="J58" i="1" s="1"/>
  <c r="H54" i="1"/>
  <c r="H56" i="1" s="1"/>
  <c r="F56" i="1"/>
  <c r="O58" i="1" l="1"/>
  <c r="J60" i="1"/>
  <c r="O60" i="1" s="1"/>
  <c r="L58" i="1"/>
  <c r="L60" i="1" s="1"/>
  <c r="L54" i="1"/>
  <c r="L56" i="1" s="1"/>
  <c r="O54" i="1"/>
  <c r="O56" i="1"/>
</calcChain>
</file>

<file path=xl/sharedStrings.xml><?xml version="1.0" encoding="utf-8"?>
<sst xmlns="http://schemas.openxmlformats.org/spreadsheetml/2006/main" count="154" uniqueCount="41">
  <si>
    <t>• CIJENA VODNE USLUGE JAVNIH ISPORUČITELJA U KRAPINSKO ZAGORSKOJ ŽUPANIJI</t>
  </si>
  <si>
    <t>• PROJEKCIJA MJESEČNOG ODNOSNO GODIŠNJEG POVEĆANJA CIJENE VODNE USLUGE ZA DOMAĆINSTVA I GOSPODARSTVO</t>
  </si>
  <si>
    <t>VIOP - CRPILIŠTE PREGRADA</t>
  </si>
  <si>
    <t xml:space="preserve"> Varijabilni dio  - po m3 isporuke</t>
  </si>
  <si>
    <t xml:space="preserve"> Fiksni dio  - mjesečna naknada za opskrbnu uslugu</t>
  </si>
  <si>
    <t>KATEGORIJA</t>
  </si>
  <si>
    <t>Osnovna cijena</t>
  </si>
  <si>
    <t>Naknada za korištenje kn/m3</t>
  </si>
  <si>
    <t>Naknada za zaštitu kn/m3</t>
  </si>
  <si>
    <t>Naknada za razvoj kn/m3</t>
  </si>
  <si>
    <t>PDV (1×13%)</t>
  </si>
  <si>
    <t>UKUPNO (1+2+3+4+5)</t>
  </si>
  <si>
    <t>Osnovna cijena mjesečno</t>
  </si>
  <si>
    <t>UKUPNO (1+2)</t>
  </si>
  <si>
    <t>kn</t>
  </si>
  <si>
    <t>Gospodarstvo</t>
  </si>
  <si>
    <t>Domaćinstva i stanari</t>
  </si>
  <si>
    <t>VIOP - CRPILIŠTE HUMVIO</t>
  </si>
  <si>
    <t xml:space="preserve">UKUPNO </t>
  </si>
  <si>
    <t>ZAGORSKI VODOVOD</t>
  </si>
  <si>
    <t>KRAKOM</t>
  </si>
  <si>
    <t>HUMVIO</t>
  </si>
  <si>
    <t>UKUPNO</t>
  </si>
  <si>
    <t>Tabularni prikaz prosječne potrošnje i povećanja cijene vodne usluge:</t>
  </si>
  <si>
    <t>PROSJEČNA POTROŠNJA VODE (m3)</t>
  </si>
  <si>
    <t>IZNOS RAČUNA  PO SADAŠNJOJ CIJENI VODNE USLUGE</t>
  </si>
  <si>
    <t xml:space="preserve">IZNOS RAČUNA  PO NOVOJ CIJENI VODNE USLUGE </t>
  </si>
  <si>
    <t>RAZLIKA - POVEĆANJE GODIŠNJEG IZNOSA RAČUNA U ODNOSU NA STARU I NOVU CIJENU VODNE USLUGE  (kn)</t>
  </si>
  <si>
    <t>GODIŠNJE POVEĆANJE IZNOSA RAČUNA  (%)</t>
  </si>
  <si>
    <t>MJESEČNO PO KORISNIKU (m3)</t>
  </si>
  <si>
    <t>MJESEČNO PO KORISNIKU (kn)</t>
  </si>
  <si>
    <t>GODIŠNJE PO KORISNIKU (kn)</t>
  </si>
  <si>
    <t>GODIŠNJE PO KORISNIKU (%)</t>
  </si>
  <si>
    <t>DOMAĆINSTVA I STANARI-VARIJABILNI DIO</t>
  </si>
  <si>
    <t>DOMAĆINSTVA I STANARI-FIKSNI DIO</t>
  </si>
  <si>
    <t>GOSPODARSTVO-VARIJABILNI DIO</t>
  </si>
  <si>
    <t>GOSPODARSTVO-FIKSNI DIO</t>
  </si>
  <si>
    <t>Ukupno povećanje cijene vodne usluge na godišnjoj odnosno mjesečnoj razini:</t>
  </si>
  <si>
    <t>Ukupno povećanje prosječnih godišnjih troškova za domaćinstva iznosi 166,75 kn godišnje odnosno 13,90 kn mjesečno.</t>
  </si>
  <si>
    <t>Ukupno povećanje prosječnih godišnjih troškova za gospodarstva iznosi 363,85 kn godišnje odnosno 30,32 kn mjesečno.</t>
  </si>
  <si>
    <t>VIOP CRPLIŠTE PREGRADA - NOVE CIJENE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</si>
</sst>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#,##0.00\ _k_n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44"/>
      <color indexed="8"/>
      <name val="Bahnschrift"/>
      <family val="2"/>
    </font>
    <font>
      <b/>
      <sz val="48"/>
      <color indexed="8"/>
      <name val="Arial"/>
      <family val="2"/>
    </font>
    <font>
      <i/>
      <sz val="52"/>
      <name val="Bahnschrift"/>
      <family val="2"/>
    </font>
    <font>
      <i/>
      <sz val="52"/>
      <color theme="0"/>
      <name val="Bahnschrift"/>
      <family val="2"/>
    </font>
    <font>
      <b/>
      <sz val="26"/>
      <color indexed="8"/>
      <name val="Arial"/>
      <family val="2"/>
    </font>
    <font>
      <b/>
      <sz val="16"/>
      <color indexed="8"/>
      <name val="Arial"/>
      <family val="2"/>
    </font>
    <font>
      <b/>
      <sz val="42"/>
      <name val="Arial"/>
      <family val="2"/>
    </font>
    <font>
      <sz val="24"/>
      <color indexed="8"/>
      <name val="Arial"/>
      <family val="2"/>
    </font>
    <font>
      <b/>
      <sz val="36"/>
      <color theme="0"/>
      <name val="Arial"/>
      <family val="2"/>
    </font>
    <font>
      <sz val="36"/>
      <color indexed="8"/>
      <name val="Arial"/>
      <family val="2"/>
    </font>
    <font>
      <b/>
      <sz val="32"/>
      <name val="Arial"/>
      <family val="2"/>
    </font>
    <font>
      <sz val="32"/>
      <color indexed="8"/>
      <name val="Arial"/>
      <family val="2"/>
    </font>
    <font>
      <b/>
      <sz val="24"/>
      <color theme="0"/>
      <name val="Arial"/>
      <family val="2"/>
    </font>
    <font>
      <sz val="16"/>
      <color indexed="8"/>
      <name val="Arial"/>
      <family val="2"/>
    </font>
    <font>
      <sz val="32"/>
      <color theme="0"/>
      <name val="Arial"/>
      <family val="2"/>
    </font>
    <font>
      <b/>
      <sz val="32"/>
      <color indexed="23"/>
      <name val="Arial"/>
      <family val="2"/>
    </font>
    <font>
      <sz val="32"/>
      <name val="Arial"/>
      <family val="2"/>
    </font>
    <font>
      <b/>
      <sz val="32"/>
      <color indexed="8"/>
      <name val="Arial"/>
      <family val="2"/>
    </font>
    <font>
      <sz val="17"/>
      <color indexed="8"/>
      <name val="Arial"/>
      <family val="2"/>
    </font>
    <font>
      <b/>
      <sz val="44"/>
      <color indexed="8"/>
      <name val="Bahnschrift"/>
      <family val="2"/>
    </font>
    <font>
      <b/>
      <sz val="30"/>
      <color indexed="8"/>
      <name val="Arial"/>
      <family val="2"/>
    </font>
    <font>
      <sz val="30"/>
      <color theme="2" tint="-9.9978637043366805E-2"/>
      <name val="Arial"/>
      <family val="2"/>
    </font>
    <font>
      <b/>
      <sz val="32"/>
      <color theme="2" tint="-9.9978637043366805E-2"/>
      <name val="Arial"/>
      <family val="2"/>
    </font>
    <font>
      <b/>
      <sz val="48"/>
      <color indexed="8"/>
      <name val="Bahnschrift"/>
      <family val="2"/>
    </font>
    <font>
      <sz val="48"/>
      <name val="Bahnschrift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55DA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9EEF7"/>
        <bgColor indexed="64"/>
      </patternFill>
    </fill>
    <fill>
      <patternFill patternType="solid">
        <fgColor rgb="FF9CB4E0"/>
        <bgColor indexed="64"/>
      </patternFill>
    </fill>
  </fills>
  <borders count="4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5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vertical="center" wrapText="1"/>
    </xf>
    <xf numFmtId="0" fontId="15" fillId="0" borderId="0" xfId="0" applyFont="1"/>
    <xf numFmtId="0" fontId="12" fillId="7" borderId="8" xfId="0" applyFont="1" applyFill="1" applyBorder="1" applyAlignment="1">
      <alignment horizontal="left" vertical="center"/>
    </xf>
    <xf numFmtId="0" fontId="16" fillId="8" borderId="9" xfId="2" applyFont="1" applyFill="1" applyBorder="1" applyAlignment="1">
      <alignment horizontal="center" vertical="center" wrapText="1"/>
    </xf>
    <xf numFmtId="0" fontId="16" fillId="8" borderId="10" xfId="2" applyFont="1" applyFill="1" applyBorder="1" applyAlignment="1">
      <alignment horizontal="center" vertical="center" wrapText="1"/>
    </xf>
    <xf numFmtId="0" fontId="13" fillId="0" borderId="11" xfId="0" applyFont="1" applyBorder="1"/>
    <xf numFmtId="0" fontId="16" fillId="8" borderId="13" xfId="2" applyFont="1" applyFill="1" applyBorder="1" applyAlignment="1">
      <alignment horizontal="center" vertical="center" wrapText="1"/>
    </xf>
    <xf numFmtId="0" fontId="16" fillId="8" borderId="14" xfId="2" applyFont="1" applyFill="1" applyBorder="1" applyAlignment="1">
      <alignment horizontal="center" vertical="center" wrapText="1"/>
    </xf>
    <xf numFmtId="0" fontId="17" fillId="9" borderId="15" xfId="0" applyFont="1" applyFill="1" applyBorder="1" applyAlignment="1">
      <alignment horizontal="left" vertical="center" wrapText="1"/>
    </xf>
    <xf numFmtId="0" fontId="13" fillId="9" borderId="16" xfId="3" applyFont="1" applyFill="1" applyBorder="1" applyAlignment="1">
      <alignment horizontal="center" vertical="center" wrapText="1"/>
    </xf>
    <xf numFmtId="0" fontId="13" fillId="9" borderId="17" xfId="3" applyFont="1" applyFill="1" applyBorder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 wrapText="1"/>
    </xf>
    <xf numFmtId="0" fontId="18" fillId="9" borderId="19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left" vertical="center" wrapText="1"/>
    </xf>
    <xf numFmtId="4" fontId="18" fillId="10" borderId="16" xfId="0" applyNumberFormat="1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4" fontId="12" fillId="10" borderId="17" xfId="0" applyNumberFormat="1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8" fillId="10" borderId="21" xfId="0" applyFont="1" applyFill="1" applyBorder="1" applyAlignment="1">
      <alignment horizontal="center" vertical="center" wrapText="1"/>
    </xf>
    <xf numFmtId="4" fontId="18" fillId="10" borderId="21" xfId="0" applyNumberFormat="1" applyFont="1" applyFill="1" applyBorder="1" applyAlignment="1">
      <alignment horizontal="center" vertical="center" wrapText="1"/>
    </xf>
    <xf numFmtId="4" fontId="12" fillId="10" borderId="22" xfId="0" applyNumberFormat="1" applyFont="1" applyFill="1" applyBorder="1" applyAlignment="1">
      <alignment horizontal="center" vertical="center" wrapText="1"/>
    </xf>
    <xf numFmtId="4" fontId="18" fillId="0" borderId="21" xfId="0" applyNumberFormat="1" applyFont="1" applyBorder="1" applyAlignment="1">
      <alignment horizontal="center" vertical="center" wrapText="1"/>
    </xf>
    <xf numFmtId="4" fontId="13" fillId="0" borderId="0" xfId="0" applyNumberFormat="1" applyFont="1"/>
    <xf numFmtId="0" fontId="8" fillId="0" borderId="3" xfId="1" applyFont="1" applyFill="1" applyBorder="1" applyAlignment="1"/>
    <xf numFmtId="0" fontId="8" fillId="0" borderId="4" xfId="1" applyFont="1" applyFill="1" applyBorder="1" applyAlignment="1"/>
    <xf numFmtId="0" fontId="13" fillId="0" borderId="0" xfId="0" applyFont="1" applyAlignment="1">
      <alignment horizontal="left"/>
    </xf>
    <xf numFmtId="0" fontId="12" fillId="7" borderId="12" xfId="0" applyFont="1" applyFill="1" applyBorder="1" applyAlignment="1">
      <alignment horizontal="left" vertical="center"/>
    </xf>
    <xf numFmtId="0" fontId="16" fillId="8" borderId="24" xfId="2" applyFont="1" applyFill="1" applyBorder="1" applyAlignment="1">
      <alignment horizontal="center" vertical="center" wrapText="1"/>
    </xf>
    <xf numFmtId="0" fontId="16" fillId="8" borderId="25" xfId="2" applyFont="1" applyFill="1" applyBorder="1" applyAlignment="1">
      <alignment horizontal="center" vertical="center" wrapText="1"/>
    </xf>
    <xf numFmtId="0" fontId="13" fillId="9" borderId="4" xfId="3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18" fillId="9" borderId="17" xfId="0" applyFont="1" applyFill="1" applyBorder="1" applyAlignment="1">
      <alignment horizontal="center" vertical="center" wrapText="1"/>
    </xf>
    <xf numFmtId="4" fontId="18" fillId="10" borderId="4" xfId="0" applyNumberFormat="1" applyFont="1" applyFill="1" applyBorder="1" applyAlignment="1">
      <alignment horizontal="center" vertical="center" wrapText="1"/>
    </xf>
    <xf numFmtId="4" fontId="18" fillId="10" borderId="15" xfId="0" applyNumberFormat="1" applyFont="1" applyFill="1" applyBorder="1" applyAlignment="1">
      <alignment horizontal="center" vertical="center" wrapText="1"/>
    </xf>
    <xf numFmtId="0" fontId="18" fillId="10" borderId="26" xfId="0" applyFont="1" applyFill="1" applyBorder="1" applyAlignment="1">
      <alignment horizontal="center" vertical="center" wrapText="1"/>
    </xf>
    <xf numFmtId="4" fontId="18" fillId="10" borderId="20" xfId="0" applyNumberFormat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4" fontId="18" fillId="10" borderId="26" xfId="0" applyNumberFormat="1" applyFont="1" applyFill="1" applyBorder="1" applyAlignment="1">
      <alignment horizontal="center" vertical="center" wrapText="1"/>
    </xf>
    <xf numFmtId="0" fontId="16" fillId="12" borderId="24" xfId="2" applyFont="1" applyFill="1" applyBorder="1" applyAlignment="1">
      <alignment horizontal="center" vertical="center" wrapText="1"/>
    </xf>
    <xf numFmtId="0" fontId="16" fillId="12" borderId="25" xfId="2" applyFont="1" applyFill="1" applyBorder="1" applyAlignment="1">
      <alignment horizontal="center" vertical="center" wrapText="1"/>
    </xf>
    <xf numFmtId="0" fontId="16" fillId="12" borderId="13" xfId="2" applyFont="1" applyFill="1" applyBorder="1" applyAlignment="1">
      <alignment horizontal="center" vertical="center" wrapText="1"/>
    </xf>
    <xf numFmtId="0" fontId="16" fillId="12" borderId="14" xfId="2" applyFont="1" applyFill="1" applyBorder="1" applyAlignment="1">
      <alignment horizontal="center" vertical="center" wrapText="1"/>
    </xf>
    <xf numFmtId="0" fontId="13" fillId="9" borderId="23" xfId="3" applyFont="1" applyFill="1" applyBorder="1" applyAlignment="1">
      <alignment horizontal="center" vertical="center" wrapText="1"/>
    </xf>
    <xf numFmtId="4" fontId="18" fillId="0" borderId="16" xfId="0" applyNumberFormat="1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 applyAlignment="1">
      <alignment wrapText="1"/>
    </xf>
    <xf numFmtId="0" fontId="10" fillId="0" borderId="0" xfId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7" borderId="2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12" fillId="7" borderId="4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center" wrapText="1"/>
    </xf>
    <xf numFmtId="0" fontId="12" fillId="7" borderId="6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6" fillId="8" borderId="12" xfId="2" applyFont="1" applyFill="1" applyBorder="1" applyAlignment="1">
      <alignment horizontal="left" vertical="center" wrapText="1"/>
    </xf>
    <xf numFmtId="0" fontId="16" fillId="8" borderId="13" xfId="2" applyFont="1" applyFill="1" applyBorder="1" applyAlignment="1">
      <alignment horizontal="left" vertical="center" wrapText="1"/>
    </xf>
    <xf numFmtId="0" fontId="13" fillId="9" borderId="18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8" fillId="6" borderId="2" xfId="1" applyFont="1" applyFill="1" applyBorder="1" applyAlignment="1">
      <alignment horizontal="left"/>
    </xf>
    <xf numFmtId="0" fontId="8" fillId="6" borderId="3" xfId="1" applyFont="1" applyFill="1" applyBorder="1" applyAlignment="1">
      <alignment horizontal="left"/>
    </xf>
    <xf numFmtId="0" fontId="8" fillId="6" borderId="4" xfId="1" applyFont="1" applyFill="1" applyBorder="1" applyAlignment="1">
      <alignment horizontal="left"/>
    </xf>
    <xf numFmtId="4" fontId="18" fillId="10" borderId="15" xfId="0" applyNumberFormat="1" applyFont="1" applyFill="1" applyBorder="1" applyAlignment="1">
      <alignment horizontal="center" vertical="center" wrapText="1"/>
    </xf>
    <xf numFmtId="4" fontId="18" fillId="10" borderId="16" xfId="0" applyNumberFormat="1" applyFont="1" applyFill="1" applyBorder="1" applyAlignment="1">
      <alignment horizontal="center" vertical="center" wrapText="1"/>
    </xf>
    <xf numFmtId="4" fontId="18" fillId="10" borderId="20" xfId="0" applyNumberFormat="1" applyFont="1" applyFill="1" applyBorder="1" applyAlignment="1">
      <alignment horizontal="center" vertical="center" wrapText="1"/>
    </xf>
    <xf numFmtId="4" fontId="18" fillId="10" borderId="21" xfId="0" applyNumberFormat="1" applyFont="1" applyFill="1" applyBorder="1" applyAlignment="1">
      <alignment horizontal="center" vertical="center" wrapText="1"/>
    </xf>
    <xf numFmtId="0" fontId="8" fillId="11" borderId="2" xfId="1" applyFont="1" applyFill="1" applyBorder="1" applyAlignment="1">
      <alignment horizontal="left"/>
    </xf>
    <xf numFmtId="0" fontId="8" fillId="11" borderId="3" xfId="1" applyFont="1" applyFill="1" applyBorder="1" applyAlignment="1">
      <alignment horizontal="left"/>
    </xf>
    <xf numFmtId="0" fontId="8" fillId="11" borderId="4" xfId="1" applyFont="1" applyFill="1" applyBorder="1" applyAlignment="1">
      <alignment horizontal="left"/>
    </xf>
    <xf numFmtId="0" fontId="16" fillId="8" borderId="23" xfId="2" applyFont="1" applyFill="1" applyBorder="1" applyAlignment="1">
      <alignment horizontal="left" vertical="center" wrapText="1"/>
    </xf>
    <xf numFmtId="0" fontId="16" fillId="8" borderId="24" xfId="2" applyFont="1" applyFill="1" applyBorder="1" applyAlignment="1">
      <alignment horizontal="left" vertical="center" wrapText="1"/>
    </xf>
    <xf numFmtId="0" fontId="13" fillId="9" borderId="15" xfId="3" applyFont="1" applyFill="1" applyBorder="1" applyAlignment="1">
      <alignment horizontal="center" vertical="center" wrapText="1"/>
    </xf>
    <xf numFmtId="0" fontId="13" fillId="9" borderId="16" xfId="3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6" fillId="12" borderId="23" xfId="2" applyFont="1" applyFill="1" applyBorder="1" applyAlignment="1">
      <alignment horizontal="left" vertical="center" wrapText="1"/>
    </xf>
    <xf numFmtId="0" fontId="16" fillId="12" borderId="24" xfId="2" applyFont="1" applyFill="1" applyBorder="1" applyAlignment="1">
      <alignment horizontal="left" vertical="center" wrapText="1"/>
    </xf>
    <xf numFmtId="0" fontId="8" fillId="6" borderId="2" xfId="1" applyFont="1" applyFill="1" applyBorder="1" applyAlignment="1">
      <alignment horizontal="left" vertical="center"/>
    </xf>
    <xf numFmtId="0" fontId="8" fillId="6" borderId="3" xfId="1" applyFont="1" applyFill="1" applyBorder="1" applyAlignment="1">
      <alignment horizontal="left" vertical="center"/>
    </xf>
    <xf numFmtId="0" fontId="8" fillId="6" borderId="4" xfId="1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wrapText="1"/>
    </xf>
    <xf numFmtId="0" fontId="13" fillId="0" borderId="31" xfId="1" applyFont="1" applyFill="1" applyBorder="1" applyAlignment="1">
      <alignment horizontal="center" wrapText="1"/>
    </xf>
    <xf numFmtId="0" fontId="13" fillId="0" borderId="32" xfId="1" applyFont="1" applyFill="1" applyBorder="1" applyAlignment="1">
      <alignment horizontal="center" wrapText="1"/>
    </xf>
    <xf numFmtId="0" fontId="13" fillId="0" borderId="34" xfId="1" applyFont="1" applyFill="1" applyBorder="1" applyAlignment="1">
      <alignment horizontal="center" wrapText="1"/>
    </xf>
    <xf numFmtId="0" fontId="13" fillId="0" borderId="35" xfId="1" applyFont="1" applyFill="1" applyBorder="1" applyAlignment="1">
      <alignment horizontal="center" wrapText="1"/>
    </xf>
    <xf numFmtId="0" fontId="13" fillId="0" borderId="36" xfId="1" applyFont="1" applyFill="1" applyBorder="1" applyAlignment="1">
      <alignment horizontal="center" wrapText="1"/>
    </xf>
    <xf numFmtId="0" fontId="22" fillId="13" borderId="33" xfId="0" applyFont="1" applyFill="1" applyBorder="1" applyAlignment="1">
      <alignment horizontal="center" vertical="center" wrapText="1"/>
    </xf>
    <xf numFmtId="4" fontId="19" fillId="11" borderId="24" xfId="1" applyNumberFormat="1" applyFont="1" applyFill="1" applyBorder="1" applyAlignment="1">
      <alignment horizontal="center" vertical="center" wrapText="1"/>
    </xf>
    <xf numFmtId="164" fontId="19" fillId="7" borderId="24" xfId="1" applyNumberFormat="1" applyFont="1" applyFill="1" applyBorder="1" applyAlignment="1">
      <alignment horizontal="center" vertical="center" wrapText="1"/>
    </xf>
    <xf numFmtId="164" fontId="19" fillId="14" borderId="24" xfId="1" applyNumberFormat="1" applyFont="1" applyFill="1" applyBorder="1" applyAlignment="1">
      <alignment horizontal="center" vertical="center" wrapText="1"/>
    </xf>
    <xf numFmtId="0" fontId="23" fillId="8" borderId="24" xfId="0" applyFont="1" applyFill="1" applyBorder="1" applyAlignment="1">
      <alignment horizontal="center" vertical="center" wrapText="1"/>
    </xf>
    <xf numFmtId="0" fontId="23" fillId="8" borderId="25" xfId="0" applyFont="1" applyFill="1" applyBorder="1" applyAlignment="1">
      <alignment horizontal="center" vertical="center" wrapText="1"/>
    </xf>
    <xf numFmtId="0" fontId="22" fillId="13" borderId="16" xfId="0" applyFont="1" applyFill="1" applyBorder="1" applyAlignment="1">
      <alignment horizontal="center" vertical="center" wrapText="1"/>
    </xf>
    <xf numFmtId="4" fontId="19" fillId="11" borderId="16" xfId="1" applyNumberFormat="1" applyFont="1" applyFill="1" applyBorder="1" applyAlignment="1">
      <alignment horizontal="center" vertical="center" wrapText="1"/>
    </xf>
    <xf numFmtId="164" fontId="19" fillId="7" borderId="16" xfId="1" applyNumberFormat="1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left" vertical="center" wrapText="1"/>
    </xf>
    <xf numFmtId="0" fontId="12" fillId="7" borderId="28" xfId="0" applyFont="1" applyFill="1" applyBorder="1" applyAlignment="1">
      <alignment horizontal="left" vertical="center" wrapText="1"/>
    </xf>
    <xf numFmtId="0" fontId="12" fillId="7" borderId="39" xfId="0" applyFont="1" applyFill="1" applyBorder="1" applyAlignment="1">
      <alignment horizontal="left" vertical="center" wrapText="1"/>
    </xf>
    <xf numFmtId="164" fontId="13" fillId="0" borderId="0" xfId="1" applyNumberFormat="1" applyFont="1" applyFill="1" applyBorder="1" applyAlignment="1">
      <alignment horizontal="center" vertical="center" wrapText="1"/>
    </xf>
    <xf numFmtId="164" fontId="13" fillId="2" borderId="16" xfId="1" applyNumberFormat="1" applyFont="1" applyBorder="1" applyAlignment="1">
      <alignment horizontal="center" vertical="center" wrapText="1"/>
    </xf>
    <xf numFmtId="10" fontId="13" fillId="2" borderId="16" xfId="1" applyNumberFormat="1" applyFont="1" applyBorder="1" applyAlignment="1">
      <alignment horizontal="center" vertical="center" wrapText="1"/>
    </xf>
    <xf numFmtId="10" fontId="13" fillId="2" borderId="17" xfId="1" applyNumberFormat="1" applyFont="1" applyBorder="1" applyAlignment="1">
      <alignment horizontal="center" vertical="center" wrapText="1"/>
    </xf>
    <xf numFmtId="164" fontId="19" fillId="14" borderId="16" xfId="1" applyNumberFormat="1" applyFont="1" applyFill="1" applyBorder="1" applyAlignment="1">
      <alignment horizontal="center" vertical="center" wrapText="1"/>
    </xf>
    <xf numFmtId="164" fontId="23" fillId="8" borderId="16" xfId="0" applyNumberFormat="1" applyFont="1" applyFill="1" applyBorder="1" applyAlignment="1">
      <alignment horizontal="center" vertical="center" wrapText="1"/>
    </xf>
    <xf numFmtId="164" fontId="23" fillId="8" borderId="17" xfId="0" applyNumberFormat="1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left" vertical="center"/>
    </xf>
    <xf numFmtId="0" fontId="12" fillId="7" borderId="28" xfId="0" applyFont="1" applyFill="1" applyBorder="1" applyAlignment="1">
      <alignment horizontal="left" vertical="center"/>
    </xf>
    <xf numFmtId="165" fontId="13" fillId="2" borderId="37" xfId="1" applyNumberFormat="1" applyFont="1" applyBorder="1" applyAlignment="1">
      <alignment horizontal="center" vertical="center" wrapText="1"/>
    </xf>
    <xf numFmtId="165" fontId="13" fillId="2" borderId="38" xfId="1" applyNumberFormat="1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41" xfId="0" applyFont="1" applyBorder="1" applyAlignment="1">
      <alignment horizontal="center"/>
    </xf>
    <xf numFmtId="0" fontId="12" fillId="7" borderId="12" xfId="0" applyFont="1" applyFill="1" applyBorder="1" applyAlignment="1">
      <alignment horizontal="left"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12" fillId="7" borderId="42" xfId="0" applyFont="1" applyFill="1" applyBorder="1" applyAlignment="1">
      <alignment horizontal="left" vertical="center" wrapText="1"/>
    </xf>
    <xf numFmtId="0" fontId="13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165" fontId="19" fillId="13" borderId="3" xfId="1" applyNumberFormat="1" applyFont="1" applyFill="1" applyBorder="1" applyAlignment="1">
      <alignment horizontal="center" vertical="center" wrapText="1"/>
    </xf>
    <xf numFmtId="164" fontId="19" fillId="14" borderId="16" xfId="1" applyNumberFormat="1" applyFont="1" applyFill="1" applyBorder="1" applyAlignment="1">
      <alignment horizontal="center" vertical="center"/>
    </xf>
    <xf numFmtId="10" fontId="24" fillId="8" borderId="16" xfId="1" applyNumberFormat="1" applyFont="1" applyFill="1" applyBorder="1" applyAlignment="1">
      <alignment horizontal="center" vertical="center" wrapText="1"/>
    </xf>
    <xf numFmtId="10" fontId="24" fillId="8" borderId="17" xfId="1" applyNumberFormat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wrapText="1"/>
    </xf>
    <xf numFmtId="0" fontId="13" fillId="0" borderId="28" xfId="1" applyFont="1" applyFill="1" applyBorder="1" applyAlignment="1">
      <alignment horizontal="center" wrapText="1"/>
    </xf>
    <xf numFmtId="0" fontId="13" fillId="0" borderId="39" xfId="1" applyFont="1" applyFill="1" applyBorder="1" applyAlignment="1">
      <alignment horizontal="center" wrapText="1"/>
    </xf>
    <xf numFmtId="165" fontId="19" fillId="13" borderId="43" xfId="1" applyNumberFormat="1" applyFont="1" applyFill="1" applyBorder="1" applyAlignment="1">
      <alignment horizontal="center" vertical="center" wrapText="1"/>
    </xf>
    <xf numFmtId="4" fontId="19" fillId="11" borderId="21" xfId="1" applyNumberFormat="1" applyFont="1" applyFill="1" applyBorder="1" applyAlignment="1">
      <alignment horizontal="center" vertical="center" wrapText="1"/>
    </xf>
    <xf numFmtId="4" fontId="19" fillId="7" borderId="21" xfId="1" applyNumberFormat="1" applyFont="1" applyFill="1" applyBorder="1" applyAlignment="1">
      <alignment horizontal="center" vertical="center" wrapText="1"/>
    </xf>
    <xf numFmtId="164" fontId="19" fillId="14" borderId="21" xfId="1" applyNumberFormat="1" applyFont="1" applyFill="1" applyBorder="1" applyAlignment="1">
      <alignment horizontal="center" vertical="center"/>
    </xf>
    <xf numFmtId="10" fontId="24" fillId="8" borderId="21" xfId="1" applyNumberFormat="1" applyFont="1" applyFill="1" applyBorder="1" applyAlignment="1">
      <alignment horizontal="center" vertical="center" wrapText="1"/>
    </xf>
    <xf numFmtId="10" fontId="24" fillId="8" borderId="22" xfId="1" applyNumberFormat="1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5" fillId="0" borderId="0" xfId="1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 shrinkToFit="1"/>
    </xf>
  </cellXfs>
  <cellStyles count="4">
    <cellStyle name="20% - Isticanje1" xfId="2" builtinId="30"/>
    <cellStyle name="20% - Isticanje3" xfId="3" builtinId="38"/>
    <cellStyle name="Bilješka" xfId="1" builtinId="10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P/Desktop/1_Baza/23_Baza%20file/cijena%20vodne%20usluge%20i%20NZR/Obrazlo&#382;enje%20odluke%20o%20cijeni%20vodnih%20usluga%20srpanj%2027.07.2022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ACIJA TROŠKOVA"/>
      <sheetName val="CIJENA VODNE USLUGE"/>
      <sheetName val="CIJENA VODNE USLUGE 1"/>
      <sheetName val="PRIJEDLOG I OBRAZLOŽENJE"/>
      <sheetName val="IZRAČUN 1"/>
      <sheetName val="IZRAČUN 2"/>
      <sheetName val="INDEKS CIJENA"/>
      <sheetName val="USPOREDBA"/>
    </sheetNames>
    <sheetDataSet>
      <sheetData sheetId="0">
        <row r="37">
          <cell r="H37">
            <v>15.000508539458187</v>
          </cell>
        </row>
        <row r="74">
          <cell r="H74">
            <v>7.7871928932038834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2">
          <cell r="F32">
            <v>20.61</v>
          </cell>
        </row>
        <row r="34">
          <cell r="F34">
            <v>6.76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B090-DF04-4F46-82CB-D6D4FE4A63B2}">
  <dimension ref="B1:P69"/>
  <sheetViews>
    <sheetView tabSelected="1" view="pageBreakPreview" topLeftCell="B1" zoomScale="35" zoomScaleNormal="35" zoomScaleSheetLayoutView="35" zoomScalePageLayoutView="50" workbookViewId="0">
      <selection activeCell="B42" sqref="B42:O42"/>
    </sheetView>
  </sheetViews>
  <sheetFormatPr defaultRowHeight="20.25" x14ac:dyDescent="0.3"/>
  <cols>
    <col min="1" max="1" width="3.7109375" style="10" customWidth="1"/>
    <col min="2" max="2" width="53.85546875" style="10" customWidth="1"/>
    <col min="3" max="3" width="30.7109375" style="10" customWidth="1"/>
    <col min="4" max="4" width="42.28515625" style="10" customWidth="1"/>
    <col min="5" max="5" width="32.140625" style="10" customWidth="1"/>
    <col min="6" max="6" width="31" style="10" customWidth="1"/>
    <col min="7" max="7" width="29.140625" style="10" customWidth="1"/>
    <col min="8" max="8" width="46" style="10" customWidth="1"/>
    <col min="9" max="9" width="5" style="10" customWidth="1"/>
    <col min="10" max="10" width="24" style="10" customWidth="1"/>
    <col min="11" max="11" width="25.140625" style="10" customWidth="1"/>
    <col min="12" max="12" width="22.42578125" style="10" customWidth="1"/>
    <col min="13" max="13" width="11" style="10" customWidth="1"/>
    <col min="14" max="14" width="35.42578125" style="10" customWidth="1"/>
    <col min="15" max="15" width="35.85546875" style="10" customWidth="1"/>
    <col min="16" max="16" width="29.28515625" style="10" customWidth="1"/>
    <col min="17" max="217" width="9.140625" style="10"/>
    <col min="218" max="218" width="3.7109375" style="10" customWidth="1"/>
    <col min="219" max="219" width="28.140625" style="10" customWidth="1"/>
    <col min="220" max="220" width="17.5703125" style="10" customWidth="1"/>
    <col min="221" max="221" width="27.7109375" style="10" customWidth="1"/>
    <col min="222" max="222" width="19.5703125" style="10" customWidth="1"/>
    <col min="223" max="223" width="18.7109375" style="10" customWidth="1"/>
    <col min="224" max="224" width="16.28515625" style="10" customWidth="1"/>
    <col min="225" max="225" width="24.28515625" style="10" customWidth="1"/>
    <col min="226" max="226" width="3.5703125" style="10" customWidth="1"/>
    <col min="227" max="227" width="30" style="10" customWidth="1"/>
    <col min="228" max="228" width="24" style="10" customWidth="1"/>
    <col min="229" max="229" width="21.7109375" style="10" customWidth="1"/>
    <col min="230" max="230" width="18.7109375" style="10" customWidth="1"/>
    <col min="231" max="231" width="15.7109375" style="10" customWidth="1"/>
    <col min="232" max="232" width="17.140625" style="10" customWidth="1"/>
    <col min="233" max="233" width="24.140625" style="10" customWidth="1"/>
    <col min="234" max="234" width="3.5703125" style="10" customWidth="1"/>
    <col min="235" max="473" width="9.140625" style="10"/>
    <col min="474" max="474" width="3.7109375" style="10" customWidth="1"/>
    <col min="475" max="475" width="28.140625" style="10" customWidth="1"/>
    <col min="476" max="476" width="17.5703125" style="10" customWidth="1"/>
    <col min="477" max="477" width="27.7109375" style="10" customWidth="1"/>
    <col min="478" max="478" width="19.5703125" style="10" customWidth="1"/>
    <col min="479" max="479" width="18.7109375" style="10" customWidth="1"/>
    <col min="480" max="480" width="16.28515625" style="10" customWidth="1"/>
    <col min="481" max="481" width="24.28515625" style="10" customWidth="1"/>
    <col min="482" max="482" width="3.5703125" style="10" customWidth="1"/>
    <col min="483" max="483" width="30" style="10" customWidth="1"/>
    <col min="484" max="484" width="24" style="10" customWidth="1"/>
    <col min="485" max="485" width="21.7109375" style="10" customWidth="1"/>
    <col min="486" max="486" width="18.7109375" style="10" customWidth="1"/>
    <col min="487" max="487" width="15.7109375" style="10" customWidth="1"/>
    <col min="488" max="488" width="17.140625" style="10" customWidth="1"/>
    <col min="489" max="489" width="24.140625" style="10" customWidth="1"/>
    <col min="490" max="490" width="3.5703125" style="10" customWidth="1"/>
    <col min="491" max="729" width="9.140625" style="10"/>
    <col min="730" max="730" width="3.7109375" style="10" customWidth="1"/>
    <col min="731" max="731" width="28.140625" style="10" customWidth="1"/>
    <col min="732" max="732" width="17.5703125" style="10" customWidth="1"/>
    <col min="733" max="733" width="27.7109375" style="10" customWidth="1"/>
    <col min="734" max="734" width="19.5703125" style="10" customWidth="1"/>
    <col min="735" max="735" width="18.7109375" style="10" customWidth="1"/>
    <col min="736" max="736" width="16.28515625" style="10" customWidth="1"/>
    <col min="737" max="737" width="24.28515625" style="10" customWidth="1"/>
    <col min="738" max="738" width="3.5703125" style="10" customWidth="1"/>
    <col min="739" max="739" width="30" style="10" customWidth="1"/>
    <col min="740" max="740" width="24" style="10" customWidth="1"/>
    <col min="741" max="741" width="21.7109375" style="10" customWidth="1"/>
    <col min="742" max="742" width="18.7109375" style="10" customWidth="1"/>
    <col min="743" max="743" width="15.7109375" style="10" customWidth="1"/>
    <col min="744" max="744" width="17.140625" style="10" customWidth="1"/>
    <col min="745" max="745" width="24.140625" style="10" customWidth="1"/>
    <col min="746" max="746" width="3.5703125" style="10" customWidth="1"/>
    <col min="747" max="985" width="9.140625" style="10"/>
    <col min="986" max="986" width="3.7109375" style="10" customWidth="1"/>
    <col min="987" max="987" width="28.140625" style="10" customWidth="1"/>
    <col min="988" max="988" width="17.5703125" style="10" customWidth="1"/>
    <col min="989" max="989" width="27.7109375" style="10" customWidth="1"/>
    <col min="990" max="990" width="19.5703125" style="10" customWidth="1"/>
    <col min="991" max="991" width="18.7109375" style="10" customWidth="1"/>
    <col min="992" max="992" width="16.28515625" style="10" customWidth="1"/>
    <col min="993" max="993" width="24.28515625" style="10" customWidth="1"/>
    <col min="994" max="994" width="3.5703125" style="10" customWidth="1"/>
    <col min="995" max="995" width="30" style="10" customWidth="1"/>
    <col min="996" max="996" width="24" style="10" customWidth="1"/>
    <col min="997" max="997" width="21.7109375" style="10" customWidth="1"/>
    <col min="998" max="998" width="18.7109375" style="10" customWidth="1"/>
    <col min="999" max="999" width="15.7109375" style="10" customWidth="1"/>
    <col min="1000" max="1000" width="17.140625" style="10" customWidth="1"/>
    <col min="1001" max="1001" width="24.140625" style="10" customWidth="1"/>
    <col min="1002" max="1002" width="3.5703125" style="10" customWidth="1"/>
    <col min="1003" max="1241" width="9.140625" style="10"/>
    <col min="1242" max="1242" width="3.7109375" style="10" customWidth="1"/>
    <col min="1243" max="1243" width="28.140625" style="10" customWidth="1"/>
    <col min="1244" max="1244" width="17.5703125" style="10" customWidth="1"/>
    <col min="1245" max="1245" width="27.7109375" style="10" customWidth="1"/>
    <col min="1246" max="1246" width="19.5703125" style="10" customWidth="1"/>
    <col min="1247" max="1247" width="18.7109375" style="10" customWidth="1"/>
    <col min="1248" max="1248" width="16.28515625" style="10" customWidth="1"/>
    <col min="1249" max="1249" width="24.28515625" style="10" customWidth="1"/>
    <col min="1250" max="1250" width="3.5703125" style="10" customWidth="1"/>
    <col min="1251" max="1251" width="30" style="10" customWidth="1"/>
    <col min="1252" max="1252" width="24" style="10" customWidth="1"/>
    <col min="1253" max="1253" width="21.7109375" style="10" customWidth="1"/>
    <col min="1254" max="1254" width="18.7109375" style="10" customWidth="1"/>
    <col min="1255" max="1255" width="15.7109375" style="10" customWidth="1"/>
    <col min="1256" max="1256" width="17.140625" style="10" customWidth="1"/>
    <col min="1257" max="1257" width="24.140625" style="10" customWidth="1"/>
    <col min="1258" max="1258" width="3.5703125" style="10" customWidth="1"/>
    <col min="1259" max="1497" width="9.140625" style="10"/>
    <col min="1498" max="1498" width="3.7109375" style="10" customWidth="1"/>
    <col min="1499" max="1499" width="28.140625" style="10" customWidth="1"/>
    <col min="1500" max="1500" width="17.5703125" style="10" customWidth="1"/>
    <col min="1501" max="1501" width="27.7109375" style="10" customWidth="1"/>
    <col min="1502" max="1502" width="19.5703125" style="10" customWidth="1"/>
    <col min="1503" max="1503" width="18.7109375" style="10" customWidth="1"/>
    <col min="1504" max="1504" width="16.28515625" style="10" customWidth="1"/>
    <col min="1505" max="1505" width="24.28515625" style="10" customWidth="1"/>
    <col min="1506" max="1506" width="3.5703125" style="10" customWidth="1"/>
    <col min="1507" max="1507" width="30" style="10" customWidth="1"/>
    <col min="1508" max="1508" width="24" style="10" customWidth="1"/>
    <col min="1509" max="1509" width="21.7109375" style="10" customWidth="1"/>
    <col min="1510" max="1510" width="18.7109375" style="10" customWidth="1"/>
    <col min="1511" max="1511" width="15.7109375" style="10" customWidth="1"/>
    <col min="1512" max="1512" width="17.140625" style="10" customWidth="1"/>
    <col min="1513" max="1513" width="24.140625" style="10" customWidth="1"/>
    <col min="1514" max="1514" width="3.5703125" style="10" customWidth="1"/>
    <col min="1515" max="1753" width="9.140625" style="10"/>
    <col min="1754" max="1754" width="3.7109375" style="10" customWidth="1"/>
    <col min="1755" max="1755" width="28.140625" style="10" customWidth="1"/>
    <col min="1756" max="1756" width="17.5703125" style="10" customWidth="1"/>
    <col min="1757" max="1757" width="27.7109375" style="10" customWidth="1"/>
    <col min="1758" max="1758" width="19.5703125" style="10" customWidth="1"/>
    <col min="1759" max="1759" width="18.7109375" style="10" customWidth="1"/>
    <col min="1760" max="1760" width="16.28515625" style="10" customWidth="1"/>
    <col min="1761" max="1761" width="24.28515625" style="10" customWidth="1"/>
    <col min="1762" max="1762" width="3.5703125" style="10" customWidth="1"/>
    <col min="1763" max="1763" width="30" style="10" customWidth="1"/>
    <col min="1764" max="1764" width="24" style="10" customWidth="1"/>
    <col min="1765" max="1765" width="21.7109375" style="10" customWidth="1"/>
    <col min="1766" max="1766" width="18.7109375" style="10" customWidth="1"/>
    <col min="1767" max="1767" width="15.7109375" style="10" customWidth="1"/>
    <col min="1768" max="1768" width="17.140625" style="10" customWidth="1"/>
    <col min="1769" max="1769" width="24.140625" style="10" customWidth="1"/>
    <col min="1770" max="1770" width="3.5703125" style="10" customWidth="1"/>
    <col min="1771" max="2009" width="9.140625" style="10"/>
    <col min="2010" max="2010" width="3.7109375" style="10" customWidth="1"/>
    <col min="2011" max="2011" width="28.140625" style="10" customWidth="1"/>
    <col min="2012" max="2012" width="17.5703125" style="10" customWidth="1"/>
    <col min="2013" max="2013" width="27.7109375" style="10" customWidth="1"/>
    <col min="2014" max="2014" width="19.5703125" style="10" customWidth="1"/>
    <col min="2015" max="2015" width="18.7109375" style="10" customWidth="1"/>
    <col min="2016" max="2016" width="16.28515625" style="10" customWidth="1"/>
    <col min="2017" max="2017" width="24.28515625" style="10" customWidth="1"/>
    <col min="2018" max="2018" width="3.5703125" style="10" customWidth="1"/>
    <col min="2019" max="2019" width="30" style="10" customWidth="1"/>
    <col min="2020" max="2020" width="24" style="10" customWidth="1"/>
    <col min="2021" max="2021" width="21.7109375" style="10" customWidth="1"/>
    <col min="2022" max="2022" width="18.7109375" style="10" customWidth="1"/>
    <col min="2023" max="2023" width="15.7109375" style="10" customWidth="1"/>
    <col min="2024" max="2024" width="17.140625" style="10" customWidth="1"/>
    <col min="2025" max="2025" width="24.140625" style="10" customWidth="1"/>
    <col min="2026" max="2026" width="3.5703125" style="10" customWidth="1"/>
    <col min="2027" max="2265" width="9.140625" style="10"/>
    <col min="2266" max="2266" width="3.7109375" style="10" customWidth="1"/>
    <col min="2267" max="2267" width="28.140625" style="10" customWidth="1"/>
    <col min="2268" max="2268" width="17.5703125" style="10" customWidth="1"/>
    <col min="2269" max="2269" width="27.7109375" style="10" customWidth="1"/>
    <col min="2270" max="2270" width="19.5703125" style="10" customWidth="1"/>
    <col min="2271" max="2271" width="18.7109375" style="10" customWidth="1"/>
    <col min="2272" max="2272" width="16.28515625" style="10" customWidth="1"/>
    <col min="2273" max="2273" width="24.28515625" style="10" customWidth="1"/>
    <col min="2274" max="2274" width="3.5703125" style="10" customWidth="1"/>
    <col min="2275" max="2275" width="30" style="10" customWidth="1"/>
    <col min="2276" max="2276" width="24" style="10" customWidth="1"/>
    <col min="2277" max="2277" width="21.7109375" style="10" customWidth="1"/>
    <col min="2278" max="2278" width="18.7109375" style="10" customWidth="1"/>
    <col min="2279" max="2279" width="15.7109375" style="10" customWidth="1"/>
    <col min="2280" max="2280" width="17.140625" style="10" customWidth="1"/>
    <col min="2281" max="2281" width="24.140625" style="10" customWidth="1"/>
    <col min="2282" max="2282" width="3.5703125" style="10" customWidth="1"/>
    <col min="2283" max="2521" width="9.140625" style="10"/>
    <col min="2522" max="2522" width="3.7109375" style="10" customWidth="1"/>
    <col min="2523" max="2523" width="28.140625" style="10" customWidth="1"/>
    <col min="2524" max="2524" width="17.5703125" style="10" customWidth="1"/>
    <col min="2525" max="2525" width="27.7109375" style="10" customWidth="1"/>
    <col min="2526" max="2526" width="19.5703125" style="10" customWidth="1"/>
    <col min="2527" max="2527" width="18.7109375" style="10" customWidth="1"/>
    <col min="2528" max="2528" width="16.28515625" style="10" customWidth="1"/>
    <col min="2529" max="2529" width="24.28515625" style="10" customWidth="1"/>
    <col min="2530" max="2530" width="3.5703125" style="10" customWidth="1"/>
    <col min="2531" max="2531" width="30" style="10" customWidth="1"/>
    <col min="2532" max="2532" width="24" style="10" customWidth="1"/>
    <col min="2533" max="2533" width="21.7109375" style="10" customWidth="1"/>
    <col min="2534" max="2534" width="18.7109375" style="10" customWidth="1"/>
    <col min="2535" max="2535" width="15.7109375" style="10" customWidth="1"/>
    <col min="2536" max="2536" width="17.140625" style="10" customWidth="1"/>
    <col min="2537" max="2537" width="24.140625" style="10" customWidth="1"/>
    <col min="2538" max="2538" width="3.5703125" style="10" customWidth="1"/>
    <col min="2539" max="2777" width="9.140625" style="10"/>
    <col min="2778" max="2778" width="3.7109375" style="10" customWidth="1"/>
    <col min="2779" max="2779" width="28.140625" style="10" customWidth="1"/>
    <col min="2780" max="2780" width="17.5703125" style="10" customWidth="1"/>
    <col min="2781" max="2781" width="27.7109375" style="10" customWidth="1"/>
    <col min="2782" max="2782" width="19.5703125" style="10" customWidth="1"/>
    <col min="2783" max="2783" width="18.7109375" style="10" customWidth="1"/>
    <col min="2784" max="2784" width="16.28515625" style="10" customWidth="1"/>
    <col min="2785" max="2785" width="24.28515625" style="10" customWidth="1"/>
    <col min="2786" max="2786" width="3.5703125" style="10" customWidth="1"/>
    <col min="2787" max="2787" width="30" style="10" customWidth="1"/>
    <col min="2788" max="2788" width="24" style="10" customWidth="1"/>
    <col min="2789" max="2789" width="21.7109375" style="10" customWidth="1"/>
    <col min="2790" max="2790" width="18.7109375" style="10" customWidth="1"/>
    <col min="2791" max="2791" width="15.7109375" style="10" customWidth="1"/>
    <col min="2792" max="2792" width="17.140625" style="10" customWidth="1"/>
    <col min="2793" max="2793" width="24.140625" style="10" customWidth="1"/>
    <col min="2794" max="2794" width="3.5703125" style="10" customWidth="1"/>
    <col min="2795" max="3033" width="9.140625" style="10"/>
    <col min="3034" max="3034" width="3.7109375" style="10" customWidth="1"/>
    <col min="3035" max="3035" width="28.140625" style="10" customWidth="1"/>
    <col min="3036" max="3036" width="17.5703125" style="10" customWidth="1"/>
    <col min="3037" max="3037" width="27.7109375" style="10" customWidth="1"/>
    <col min="3038" max="3038" width="19.5703125" style="10" customWidth="1"/>
    <col min="3039" max="3039" width="18.7109375" style="10" customWidth="1"/>
    <col min="3040" max="3040" width="16.28515625" style="10" customWidth="1"/>
    <col min="3041" max="3041" width="24.28515625" style="10" customWidth="1"/>
    <col min="3042" max="3042" width="3.5703125" style="10" customWidth="1"/>
    <col min="3043" max="3043" width="30" style="10" customWidth="1"/>
    <col min="3044" max="3044" width="24" style="10" customWidth="1"/>
    <col min="3045" max="3045" width="21.7109375" style="10" customWidth="1"/>
    <col min="3046" max="3046" width="18.7109375" style="10" customWidth="1"/>
    <col min="3047" max="3047" width="15.7109375" style="10" customWidth="1"/>
    <col min="3048" max="3048" width="17.140625" style="10" customWidth="1"/>
    <col min="3049" max="3049" width="24.140625" style="10" customWidth="1"/>
    <col min="3050" max="3050" width="3.5703125" style="10" customWidth="1"/>
    <col min="3051" max="3289" width="9.140625" style="10"/>
    <col min="3290" max="3290" width="3.7109375" style="10" customWidth="1"/>
    <col min="3291" max="3291" width="28.140625" style="10" customWidth="1"/>
    <col min="3292" max="3292" width="17.5703125" style="10" customWidth="1"/>
    <col min="3293" max="3293" width="27.7109375" style="10" customWidth="1"/>
    <col min="3294" max="3294" width="19.5703125" style="10" customWidth="1"/>
    <col min="3295" max="3295" width="18.7109375" style="10" customWidth="1"/>
    <col min="3296" max="3296" width="16.28515625" style="10" customWidth="1"/>
    <col min="3297" max="3297" width="24.28515625" style="10" customWidth="1"/>
    <col min="3298" max="3298" width="3.5703125" style="10" customWidth="1"/>
    <col min="3299" max="3299" width="30" style="10" customWidth="1"/>
    <col min="3300" max="3300" width="24" style="10" customWidth="1"/>
    <col min="3301" max="3301" width="21.7109375" style="10" customWidth="1"/>
    <col min="3302" max="3302" width="18.7109375" style="10" customWidth="1"/>
    <col min="3303" max="3303" width="15.7109375" style="10" customWidth="1"/>
    <col min="3304" max="3304" width="17.140625" style="10" customWidth="1"/>
    <col min="3305" max="3305" width="24.140625" style="10" customWidth="1"/>
    <col min="3306" max="3306" width="3.5703125" style="10" customWidth="1"/>
    <col min="3307" max="3545" width="9.140625" style="10"/>
    <col min="3546" max="3546" width="3.7109375" style="10" customWidth="1"/>
    <col min="3547" max="3547" width="28.140625" style="10" customWidth="1"/>
    <col min="3548" max="3548" width="17.5703125" style="10" customWidth="1"/>
    <col min="3549" max="3549" width="27.7109375" style="10" customWidth="1"/>
    <col min="3550" max="3550" width="19.5703125" style="10" customWidth="1"/>
    <col min="3551" max="3551" width="18.7109375" style="10" customWidth="1"/>
    <col min="3552" max="3552" width="16.28515625" style="10" customWidth="1"/>
    <col min="3553" max="3553" width="24.28515625" style="10" customWidth="1"/>
    <col min="3554" max="3554" width="3.5703125" style="10" customWidth="1"/>
    <col min="3555" max="3555" width="30" style="10" customWidth="1"/>
    <col min="3556" max="3556" width="24" style="10" customWidth="1"/>
    <col min="3557" max="3557" width="21.7109375" style="10" customWidth="1"/>
    <col min="3558" max="3558" width="18.7109375" style="10" customWidth="1"/>
    <col min="3559" max="3559" width="15.7109375" style="10" customWidth="1"/>
    <col min="3560" max="3560" width="17.140625" style="10" customWidth="1"/>
    <col min="3561" max="3561" width="24.140625" style="10" customWidth="1"/>
    <col min="3562" max="3562" width="3.5703125" style="10" customWidth="1"/>
    <col min="3563" max="3801" width="9.140625" style="10"/>
    <col min="3802" max="3802" width="3.7109375" style="10" customWidth="1"/>
    <col min="3803" max="3803" width="28.140625" style="10" customWidth="1"/>
    <col min="3804" max="3804" width="17.5703125" style="10" customWidth="1"/>
    <col min="3805" max="3805" width="27.7109375" style="10" customWidth="1"/>
    <col min="3806" max="3806" width="19.5703125" style="10" customWidth="1"/>
    <col min="3807" max="3807" width="18.7109375" style="10" customWidth="1"/>
    <col min="3808" max="3808" width="16.28515625" style="10" customWidth="1"/>
    <col min="3809" max="3809" width="24.28515625" style="10" customWidth="1"/>
    <col min="3810" max="3810" width="3.5703125" style="10" customWidth="1"/>
    <col min="3811" max="3811" width="30" style="10" customWidth="1"/>
    <col min="3812" max="3812" width="24" style="10" customWidth="1"/>
    <col min="3813" max="3813" width="21.7109375" style="10" customWidth="1"/>
    <col min="3814" max="3814" width="18.7109375" style="10" customWidth="1"/>
    <col min="3815" max="3815" width="15.7109375" style="10" customWidth="1"/>
    <col min="3816" max="3816" width="17.140625" style="10" customWidth="1"/>
    <col min="3817" max="3817" width="24.140625" style="10" customWidth="1"/>
    <col min="3818" max="3818" width="3.5703125" style="10" customWidth="1"/>
    <col min="3819" max="4057" width="9.140625" style="10"/>
    <col min="4058" max="4058" width="3.7109375" style="10" customWidth="1"/>
    <col min="4059" max="4059" width="28.140625" style="10" customWidth="1"/>
    <col min="4060" max="4060" width="17.5703125" style="10" customWidth="1"/>
    <col min="4061" max="4061" width="27.7109375" style="10" customWidth="1"/>
    <col min="4062" max="4062" width="19.5703125" style="10" customWidth="1"/>
    <col min="4063" max="4063" width="18.7109375" style="10" customWidth="1"/>
    <col min="4064" max="4064" width="16.28515625" style="10" customWidth="1"/>
    <col min="4065" max="4065" width="24.28515625" style="10" customWidth="1"/>
    <col min="4066" max="4066" width="3.5703125" style="10" customWidth="1"/>
    <col min="4067" max="4067" width="30" style="10" customWidth="1"/>
    <col min="4068" max="4068" width="24" style="10" customWidth="1"/>
    <col min="4069" max="4069" width="21.7109375" style="10" customWidth="1"/>
    <col min="4070" max="4070" width="18.7109375" style="10" customWidth="1"/>
    <col min="4071" max="4071" width="15.7109375" style="10" customWidth="1"/>
    <col min="4072" max="4072" width="17.140625" style="10" customWidth="1"/>
    <col min="4073" max="4073" width="24.140625" style="10" customWidth="1"/>
    <col min="4074" max="4074" width="3.5703125" style="10" customWidth="1"/>
    <col min="4075" max="4313" width="9.140625" style="10"/>
    <col min="4314" max="4314" width="3.7109375" style="10" customWidth="1"/>
    <col min="4315" max="4315" width="28.140625" style="10" customWidth="1"/>
    <col min="4316" max="4316" width="17.5703125" style="10" customWidth="1"/>
    <col min="4317" max="4317" width="27.7109375" style="10" customWidth="1"/>
    <col min="4318" max="4318" width="19.5703125" style="10" customWidth="1"/>
    <col min="4319" max="4319" width="18.7109375" style="10" customWidth="1"/>
    <col min="4320" max="4320" width="16.28515625" style="10" customWidth="1"/>
    <col min="4321" max="4321" width="24.28515625" style="10" customWidth="1"/>
    <col min="4322" max="4322" width="3.5703125" style="10" customWidth="1"/>
    <col min="4323" max="4323" width="30" style="10" customWidth="1"/>
    <col min="4324" max="4324" width="24" style="10" customWidth="1"/>
    <col min="4325" max="4325" width="21.7109375" style="10" customWidth="1"/>
    <col min="4326" max="4326" width="18.7109375" style="10" customWidth="1"/>
    <col min="4327" max="4327" width="15.7109375" style="10" customWidth="1"/>
    <col min="4328" max="4328" width="17.140625" style="10" customWidth="1"/>
    <col min="4329" max="4329" width="24.140625" style="10" customWidth="1"/>
    <col min="4330" max="4330" width="3.5703125" style="10" customWidth="1"/>
    <col min="4331" max="4569" width="9.140625" style="10"/>
    <col min="4570" max="4570" width="3.7109375" style="10" customWidth="1"/>
    <col min="4571" max="4571" width="28.140625" style="10" customWidth="1"/>
    <col min="4572" max="4572" width="17.5703125" style="10" customWidth="1"/>
    <col min="4573" max="4573" width="27.7109375" style="10" customWidth="1"/>
    <col min="4574" max="4574" width="19.5703125" style="10" customWidth="1"/>
    <col min="4575" max="4575" width="18.7109375" style="10" customWidth="1"/>
    <col min="4576" max="4576" width="16.28515625" style="10" customWidth="1"/>
    <col min="4577" max="4577" width="24.28515625" style="10" customWidth="1"/>
    <col min="4578" max="4578" width="3.5703125" style="10" customWidth="1"/>
    <col min="4579" max="4579" width="30" style="10" customWidth="1"/>
    <col min="4580" max="4580" width="24" style="10" customWidth="1"/>
    <col min="4581" max="4581" width="21.7109375" style="10" customWidth="1"/>
    <col min="4582" max="4582" width="18.7109375" style="10" customWidth="1"/>
    <col min="4583" max="4583" width="15.7109375" style="10" customWidth="1"/>
    <col min="4584" max="4584" width="17.140625" style="10" customWidth="1"/>
    <col min="4585" max="4585" width="24.140625" style="10" customWidth="1"/>
    <col min="4586" max="4586" width="3.5703125" style="10" customWidth="1"/>
    <col min="4587" max="4825" width="9.140625" style="10"/>
    <col min="4826" max="4826" width="3.7109375" style="10" customWidth="1"/>
    <col min="4827" max="4827" width="28.140625" style="10" customWidth="1"/>
    <col min="4828" max="4828" width="17.5703125" style="10" customWidth="1"/>
    <col min="4829" max="4829" width="27.7109375" style="10" customWidth="1"/>
    <col min="4830" max="4830" width="19.5703125" style="10" customWidth="1"/>
    <col min="4831" max="4831" width="18.7109375" style="10" customWidth="1"/>
    <col min="4832" max="4832" width="16.28515625" style="10" customWidth="1"/>
    <col min="4833" max="4833" width="24.28515625" style="10" customWidth="1"/>
    <col min="4834" max="4834" width="3.5703125" style="10" customWidth="1"/>
    <col min="4835" max="4835" width="30" style="10" customWidth="1"/>
    <col min="4836" max="4836" width="24" style="10" customWidth="1"/>
    <col min="4837" max="4837" width="21.7109375" style="10" customWidth="1"/>
    <col min="4838" max="4838" width="18.7109375" style="10" customWidth="1"/>
    <col min="4839" max="4839" width="15.7109375" style="10" customWidth="1"/>
    <col min="4840" max="4840" width="17.140625" style="10" customWidth="1"/>
    <col min="4841" max="4841" width="24.140625" style="10" customWidth="1"/>
    <col min="4842" max="4842" width="3.5703125" style="10" customWidth="1"/>
    <col min="4843" max="5081" width="9.140625" style="10"/>
    <col min="5082" max="5082" width="3.7109375" style="10" customWidth="1"/>
    <col min="5083" max="5083" width="28.140625" style="10" customWidth="1"/>
    <col min="5084" max="5084" width="17.5703125" style="10" customWidth="1"/>
    <col min="5085" max="5085" width="27.7109375" style="10" customWidth="1"/>
    <col min="5086" max="5086" width="19.5703125" style="10" customWidth="1"/>
    <col min="5087" max="5087" width="18.7109375" style="10" customWidth="1"/>
    <col min="5088" max="5088" width="16.28515625" style="10" customWidth="1"/>
    <col min="5089" max="5089" width="24.28515625" style="10" customWidth="1"/>
    <col min="5090" max="5090" width="3.5703125" style="10" customWidth="1"/>
    <col min="5091" max="5091" width="30" style="10" customWidth="1"/>
    <col min="5092" max="5092" width="24" style="10" customWidth="1"/>
    <col min="5093" max="5093" width="21.7109375" style="10" customWidth="1"/>
    <col min="5094" max="5094" width="18.7109375" style="10" customWidth="1"/>
    <col min="5095" max="5095" width="15.7109375" style="10" customWidth="1"/>
    <col min="5096" max="5096" width="17.140625" style="10" customWidth="1"/>
    <col min="5097" max="5097" width="24.140625" style="10" customWidth="1"/>
    <col min="5098" max="5098" width="3.5703125" style="10" customWidth="1"/>
    <col min="5099" max="5337" width="9.140625" style="10"/>
    <col min="5338" max="5338" width="3.7109375" style="10" customWidth="1"/>
    <col min="5339" max="5339" width="28.140625" style="10" customWidth="1"/>
    <col min="5340" max="5340" width="17.5703125" style="10" customWidth="1"/>
    <col min="5341" max="5341" width="27.7109375" style="10" customWidth="1"/>
    <col min="5342" max="5342" width="19.5703125" style="10" customWidth="1"/>
    <col min="5343" max="5343" width="18.7109375" style="10" customWidth="1"/>
    <col min="5344" max="5344" width="16.28515625" style="10" customWidth="1"/>
    <col min="5345" max="5345" width="24.28515625" style="10" customWidth="1"/>
    <col min="5346" max="5346" width="3.5703125" style="10" customWidth="1"/>
    <col min="5347" max="5347" width="30" style="10" customWidth="1"/>
    <col min="5348" max="5348" width="24" style="10" customWidth="1"/>
    <col min="5349" max="5349" width="21.7109375" style="10" customWidth="1"/>
    <col min="5350" max="5350" width="18.7109375" style="10" customWidth="1"/>
    <col min="5351" max="5351" width="15.7109375" style="10" customWidth="1"/>
    <col min="5352" max="5352" width="17.140625" style="10" customWidth="1"/>
    <col min="5353" max="5353" width="24.140625" style="10" customWidth="1"/>
    <col min="5354" max="5354" width="3.5703125" style="10" customWidth="1"/>
    <col min="5355" max="5593" width="9.140625" style="10"/>
    <col min="5594" max="5594" width="3.7109375" style="10" customWidth="1"/>
    <col min="5595" max="5595" width="28.140625" style="10" customWidth="1"/>
    <col min="5596" max="5596" width="17.5703125" style="10" customWidth="1"/>
    <col min="5597" max="5597" width="27.7109375" style="10" customWidth="1"/>
    <col min="5598" max="5598" width="19.5703125" style="10" customWidth="1"/>
    <col min="5599" max="5599" width="18.7109375" style="10" customWidth="1"/>
    <col min="5600" max="5600" width="16.28515625" style="10" customWidth="1"/>
    <col min="5601" max="5601" width="24.28515625" style="10" customWidth="1"/>
    <col min="5602" max="5602" width="3.5703125" style="10" customWidth="1"/>
    <col min="5603" max="5603" width="30" style="10" customWidth="1"/>
    <col min="5604" max="5604" width="24" style="10" customWidth="1"/>
    <col min="5605" max="5605" width="21.7109375" style="10" customWidth="1"/>
    <col min="5606" max="5606" width="18.7109375" style="10" customWidth="1"/>
    <col min="5607" max="5607" width="15.7109375" style="10" customWidth="1"/>
    <col min="5608" max="5608" width="17.140625" style="10" customWidth="1"/>
    <col min="5609" max="5609" width="24.140625" style="10" customWidth="1"/>
    <col min="5610" max="5610" width="3.5703125" style="10" customWidth="1"/>
    <col min="5611" max="5849" width="9.140625" style="10"/>
    <col min="5850" max="5850" width="3.7109375" style="10" customWidth="1"/>
    <col min="5851" max="5851" width="28.140625" style="10" customWidth="1"/>
    <col min="5852" max="5852" width="17.5703125" style="10" customWidth="1"/>
    <col min="5853" max="5853" width="27.7109375" style="10" customWidth="1"/>
    <col min="5854" max="5854" width="19.5703125" style="10" customWidth="1"/>
    <col min="5855" max="5855" width="18.7109375" style="10" customWidth="1"/>
    <col min="5856" max="5856" width="16.28515625" style="10" customWidth="1"/>
    <col min="5857" max="5857" width="24.28515625" style="10" customWidth="1"/>
    <col min="5858" max="5858" width="3.5703125" style="10" customWidth="1"/>
    <col min="5859" max="5859" width="30" style="10" customWidth="1"/>
    <col min="5860" max="5860" width="24" style="10" customWidth="1"/>
    <col min="5861" max="5861" width="21.7109375" style="10" customWidth="1"/>
    <col min="5862" max="5862" width="18.7109375" style="10" customWidth="1"/>
    <col min="5863" max="5863" width="15.7109375" style="10" customWidth="1"/>
    <col min="5864" max="5864" width="17.140625" style="10" customWidth="1"/>
    <col min="5865" max="5865" width="24.140625" style="10" customWidth="1"/>
    <col min="5866" max="5866" width="3.5703125" style="10" customWidth="1"/>
    <col min="5867" max="6105" width="9.140625" style="10"/>
    <col min="6106" max="6106" width="3.7109375" style="10" customWidth="1"/>
    <col min="6107" max="6107" width="28.140625" style="10" customWidth="1"/>
    <col min="6108" max="6108" width="17.5703125" style="10" customWidth="1"/>
    <col min="6109" max="6109" width="27.7109375" style="10" customWidth="1"/>
    <col min="6110" max="6110" width="19.5703125" style="10" customWidth="1"/>
    <col min="6111" max="6111" width="18.7109375" style="10" customWidth="1"/>
    <col min="6112" max="6112" width="16.28515625" style="10" customWidth="1"/>
    <col min="6113" max="6113" width="24.28515625" style="10" customWidth="1"/>
    <col min="6114" max="6114" width="3.5703125" style="10" customWidth="1"/>
    <col min="6115" max="6115" width="30" style="10" customWidth="1"/>
    <col min="6116" max="6116" width="24" style="10" customWidth="1"/>
    <col min="6117" max="6117" width="21.7109375" style="10" customWidth="1"/>
    <col min="6118" max="6118" width="18.7109375" style="10" customWidth="1"/>
    <col min="6119" max="6119" width="15.7109375" style="10" customWidth="1"/>
    <col min="6120" max="6120" width="17.140625" style="10" customWidth="1"/>
    <col min="6121" max="6121" width="24.140625" style="10" customWidth="1"/>
    <col min="6122" max="6122" width="3.5703125" style="10" customWidth="1"/>
    <col min="6123" max="6361" width="9.140625" style="10"/>
    <col min="6362" max="6362" width="3.7109375" style="10" customWidth="1"/>
    <col min="6363" max="6363" width="28.140625" style="10" customWidth="1"/>
    <col min="6364" max="6364" width="17.5703125" style="10" customWidth="1"/>
    <col min="6365" max="6365" width="27.7109375" style="10" customWidth="1"/>
    <col min="6366" max="6366" width="19.5703125" style="10" customWidth="1"/>
    <col min="6367" max="6367" width="18.7109375" style="10" customWidth="1"/>
    <col min="6368" max="6368" width="16.28515625" style="10" customWidth="1"/>
    <col min="6369" max="6369" width="24.28515625" style="10" customWidth="1"/>
    <col min="6370" max="6370" width="3.5703125" style="10" customWidth="1"/>
    <col min="6371" max="6371" width="30" style="10" customWidth="1"/>
    <col min="6372" max="6372" width="24" style="10" customWidth="1"/>
    <col min="6373" max="6373" width="21.7109375" style="10" customWidth="1"/>
    <col min="6374" max="6374" width="18.7109375" style="10" customWidth="1"/>
    <col min="6375" max="6375" width="15.7109375" style="10" customWidth="1"/>
    <col min="6376" max="6376" width="17.140625" style="10" customWidth="1"/>
    <col min="6377" max="6377" width="24.140625" style="10" customWidth="1"/>
    <col min="6378" max="6378" width="3.5703125" style="10" customWidth="1"/>
    <col min="6379" max="6617" width="9.140625" style="10"/>
    <col min="6618" max="6618" width="3.7109375" style="10" customWidth="1"/>
    <col min="6619" max="6619" width="28.140625" style="10" customWidth="1"/>
    <col min="6620" max="6620" width="17.5703125" style="10" customWidth="1"/>
    <col min="6621" max="6621" width="27.7109375" style="10" customWidth="1"/>
    <col min="6622" max="6622" width="19.5703125" style="10" customWidth="1"/>
    <col min="6623" max="6623" width="18.7109375" style="10" customWidth="1"/>
    <col min="6624" max="6624" width="16.28515625" style="10" customWidth="1"/>
    <col min="6625" max="6625" width="24.28515625" style="10" customWidth="1"/>
    <col min="6626" max="6626" width="3.5703125" style="10" customWidth="1"/>
    <col min="6627" max="6627" width="30" style="10" customWidth="1"/>
    <col min="6628" max="6628" width="24" style="10" customWidth="1"/>
    <col min="6629" max="6629" width="21.7109375" style="10" customWidth="1"/>
    <col min="6630" max="6630" width="18.7109375" style="10" customWidth="1"/>
    <col min="6631" max="6631" width="15.7109375" style="10" customWidth="1"/>
    <col min="6632" max="6632" width="17.140625" style="10" customWidth="1"/>
    <col min="6633" max="6633" width="24.140625" style="10" customWidth="1"/>
    <col min="6634" max="6634" width="3.5703125" style="10" customWidth="1"/>
    <col min="6635" max="6873" width="9.140625" style="10"/>
    <col min="6874" max="6874" width="3.7109375" style="10" customWidth="1"/>
    <col min="6875" max="6875" width="28.140625" style="10" customWidth="1"/>
    <col min="6876" max="6876" width="17.5703125" style="10" customWidth="1"/>
    <col min="6877" max="6877" width="27.7109375" style="10" customWidth="1"/>
    <col min="6878" max="6878" width="19.5703125" style="10" customWidth="1"/>
    <col min="6879" max="6879" width="18.7109375" style="10" customWidth="1"/>
    <col min="6880" max="6880" width="16.28515625" style="10" customWidth="1"/>
    <col min="6881" max="6881" width="24.28515625" style="10" customWidth="1"/>
    <col min="6882" max="6882" width="3.5703125" style="10" customWidth="1"/>
    <col min="6883" max="6883" width="30" style="10" customWidth="1"/>
    <col min="6884" max="6884" width="24" style="10" customWidth="1"/>
    <col min="6885" max="6885" width="21.7109375" style="10" customWidth="1"/>
    <col min="6886" max="6886" width="18.7109375" style="10" customWidth="1"/>
    <col min="6887" max="6887" width="15.7109375" style="10" customWidth="1"/>
    <col min="6888" max="6888" width="17.140625" style="10" customWidth="1"/>
    <col min="6889" max="6889" width="24.140625" style="10" customWidth="1"/>
    <col min="6890" max="6890" width="3.5703125" style="10" customWidth="1"/>
    <col min="6891" max="7129" width="9.140625" style="10"/>
    <col min="7130" max="7130" width="3.7109375" style="10" customWidth="1"/>
    <col min="7131" max="7131" width="28.140625" style="10" customWidth="1"/>
    <col min="7132" max="7132" width="17.5703125" style="10" customWidth="1"/>
    <col min="7133" max="7133" width="27.7109375" style="10" customWidth="1"/>
    <col min="7134" max="7134" width="19.5703125" style="10" customWidth="1"/>
    <col min="7135" max="7135" width="18.7109375" style="10" customWidth="1"/>
    <col min="7136" max="7136" width="16.28515625" style="10" customWidth="1"/>
    <col min="7137" max="7137" width="24.28515625" style="10" customWidth="1"/>
    <col min="7138" max="7138" width="3.5703125" style="10" customWidth="1"/>
    <col min="7139" max="7139" width="30" style="10" customWidth="1"/>
    <col min="7140" max="7140" width="24" style="10" customWidth="1"/>
    <col min="7141" max="7141" width="21.7109375" style="10" customWidth="1"/>
    <col min="7142" max="7142" width="18.7109375" style="10" customWidth="1"/>
    <col min="7143" max="7143" width="15.7109375" style="10" customWidth="1"/>
    <col min="7144" max="7144" width="17.140625" style="10" customWidth="1"/>
    <col min="7145" max="7145" width="24.140625" style="10" customWidth="1"/>
    <col min="7146" max="7146" width="3.5703125" style="10" customWidth="1"/>
    <col min="7147" max="7385" width="9.140625" style="10"/>
    <col min="7386" max="7386" width="3.7109375" style="10" customWidth="1"/>
    <col min="7387" max="7387" width="28.140625" style="10" customWidth="1"/>
    <col min="7388" max="7388" width="17.5703125" style="10" customWidth="1"/>
    <col min="7389" max="7389" width="27.7109375" style="10" customWidth="1"/>
    <col min="7390" max="7390" width="19.5703125" style="10" customWidth="1"/>
    <col min="7391" max="7391" width="18.7109375" style="10" customWidth="1"/>
    <col min="7392" max="7392" width="16.28515625" style="10" customWidth="1"/>
    <col min="7393" max="7393" width="24.28515625" style="10" customWidth="1"/>
    <col min="7394" max="7394" width="3.5703125" style="10" customWidth="1"/>
    <col min="7395" max="7395" width="30" style="10" customWidth="1"/>
    <col min="7396" max="7396" width="24" style="10" customWidth="1"/>
    <col min="7397" max="7397" width="21.7109375" style="10" customWidth="1"/>
    <col min="7398" max="7398" width="18.7109375" style="10" customWidth="1"/>
    <col min="7399" max="7399" width="15.7109375" style="10" customWidth="1"/>
    <col min="7400" max="7400" width="17.140625" style="10" customWidth="1"/>
    <col min="7401" max="7401" width="24.140625" style="10" customWidth="1"/>
    <col min="7402" max="7402" width="3.5703125" style="10" customWidth="1"/>
    <col min="7403" max="7641" width="9.140625" style="10"/>
    <col min="7642" max="7642" width="3.7109375" style="10" customWidth="1"/>
    <col min="7643" max="7643" width="28.140625" style="10" customWidth="1"/>
    <col min="7644" max="7644" width="17.5703125" style="10" customWidth="1"/>
    <col min="7645" max="7645" width="27.7109375" style="10" customWidth="1"/>
    <col min="7646" max="7646" width="19.5703125" style="10" customWidth="1"/>
    <col min="7647" max="7647" width="18.7109375" style="10" customWidth="1"/>
    <col min="7648" max="7648" width="16.28515625" style="10" customWidth="1"/>
    <col min="7649" max="7649" width="24.28515625" style="10" customWidth="1"/>
    <col min="7650" max="7650" width="3.5703125" style="10" customWidth="1"/>
    <col min="7651" max="7651" width="30" style="10" customWidth="1"/>
    <col min="7652" max="7652" width="24" style="10" customWidth="1"/>
    <col min="7653" max="7653" width="21.7109375" style="10" customWidth="1"/>
    <col min="7654" max="7654" width="18.7109375" style="10" customWidth="1"/>
    <col min="7655" max="7655" width="15.7109375" style="10" customWidth="1"/>
    <col min="7656" max="7656" width="17.140625" style="10" customWidth="1"/>
    <col min="7657" max="7657" width="24.140625" style="10" customWidth="1"/>
    <col min="7658" max="7658" width="3.5703125" style="10" customWidth="1"/>
    <col min="7659" max="7897" width="9.140625" style="10"/>
    <col min="7898" max="7898" width="3.7109375" style="10" customWidth="1"/>
    <col min="7899" max="7899" width="28.140625" style="10" customWidth="1"/>
    <col min="7900" max="7900" width="17.5703125" style="10" customWidth="1"/>
    <col min="7901" max="7901" width="27.7109375" style="10" customWidth="1"/>
    <col min="7902" max="7902" width="19.5703125" style="10" customWidth="1"/>
    <col min="7903" max="7903" width="18.7109375" style="10" customWidth="1"/>
    <col min="7904" max="7904" width="16.28515625" style="10" customWidth="1"/>
    <col min="7905" max="7905" width="24.28515625" style="10" customWidth="1"/>
    <col min="7906" max="7906" width="3.5703125" style="10" customWidth="1"/>
    <col min="7907" max="7907" width="30" style="10" customWidth="1"/>
    <col min="7908" max="7908" width="24" style="10" customWidth="1"/>
    <col min="7909" max="7909" width="21.7109375" style="10" customWidth="1"/>
    <col min="7910" max="7910" width="18.7109375" style="10" customWidth="1"/>
    <col min="7911" max="7911" width="15.7109375" style="10" customWidth="1"/>
    <col min="7912" max="7912" width="17.140625" style="10" customWidth="1"/>
    <col min="7913" max="7913" width="24.140625" style="10" customWidth="1"/>
    <col min="7914" max="7914" width="3.5703125" style="10" customWidth="1"/>
    <col min="7915" max="8153" width="9.140625" style="10"/>
    <col min="8154" max="8154" width="3.7109375" style="10" customWidth="1"/>
    <col min="8155" max="8155" width="28.140625" style="10" customWidth="1"/>
    <col min="8156" max="8156" width="17.5703125" style="10" customWidth="1"/>
    <col min="8157" max="8157" width="27.7109375" style="10" customWidth="1"/>
    <col min="8158" max="8158" width="19.5703125" style="10" customWidth="1"/>
    <col min="8159" max="8159" width="18.7109375" style="10" customWidth="1"/>
    <col min="8160" max="8160" width="16.28515625" style="10" customWidth="1"/>
    <col min="8161" max="8161" width="24.28515625" style="10" customWidth="1"/>
    <col min="8162" max="8162" width="3.5703125" style="10" customWidth="1"/>
    <col min="8163" max="8163" width="30" style="10" customWidth="1"/>
    <col min="8164" max="8164" width="24" style="10" customWidth="1"/>
    <col min="8165" max="8165" width="21.7109375" style="10" customWidth="1"/>
    <col min="8166" max="8166" width="18.7109375" style="10" customWidth="1"/>
    <col min="8167" max="8167" width="15.7109375" style="10" customWidth="1"/>
    <col min="8168" max="8168" width="17.140625" style="10" customWidth="1"/>
    <col min="8169" max="8169" width="24.140625" style="10" customWidth="1"/>
    <col min="8170" max="8170" width="3.5703125" style="10" customWidth="1"/>
    <col min="8171" max="8409" width="9.140625" style="10"/>
    <col min="8410" max="8410" width="3.7109375" style="10" customWidth="1"/>
    <col min="8411" max="8411" width="28.140625" style="10" customWidth="1"/>
    <col min="8412" max="8412" width="17.5703125" style="10" customWidth="1"/>
    <col min="8413" max="8413" width="27.7109375" style="10" customWidth="1"/>
    <col min="8414" max="8414" width="19.5703125" style="10" customWidth="1"/>
    <col min="8415" max="8415" width="18.7109375" style="10" customWidth="1"/>
    <col min="8416" max="8416" width="16.28515625" style="10" customWidth="1"/>
    <col min="8417" max="8417" width="24.28515625" style="10" customWidth="1"/>
    <col min="8418" max="8418" width="3.5703125" style="10" customWidth="1"/>
    <col min="8419" max="8419" width="30" style="10" customWidth="1"/>
    <col min="8420" max="8420" width="24" style="10" customWidth="1"/>
    <col min="8421" max="8421" width="21.7109375" style="10" customWidth="1"/>
    <col min="8422" max="8422" width="18.7109375" style="10" customWidth="1"/>
    <col min="8423" max="8423" width="15.7109375" style="10" customWidth="1"/>
    <col min="8424" max="8424" width="17.140625" style="10" customWidth="1"/>
    <col min="8425" max="8425" width="24.140625" style="10" customWidth="1"/>
    <col min="8426" max="8426" width="3.5703125" style="10" customWidth="1"/>
    <col min="8427" max="8665" width="9.140625" style="10"/>
    <col min="8666" max="8666" width="3.7109375" style="10" customWidth="1"/>
    <col min="8667" max="8667" width="28.140625" style="10" customWidth="1"/>
    <col min="8668" max="8668" width="17.5703125" style="10" customWidth="1"/>
    <col min="8669" max="8669" width="27.7109375" style="10" customWidth="1"/>
    <col min="8670" max="8670" width="19.5703125" style="10" customWidth="1"/>
    <col min="8671" max="8671" width="18.7109375" style="10" customWidth="1"/>
    <col min="8672" max="8672" width="16.28515625" style="10" customWidth="1"/>
    <col min="8673" max="8673" width="24.28515625" style="10" customWidth="1"/>
    <col min="8674" max="8674" width="3.5703125" style="10" customWidth="1"/>
    <col min="8675" max="8675" width="30" style="10" customWidth="1"/>
    <col min="8676" max="8676" width="24" style="10" customWidth="1"/>
    <col min="8677" max="8677" width="21.7109375" style="10" customWidth="1"/>
    <col min="8678" max="8678" width="18.7109375" style="10" customWidth="1"/>
    <col min="8679" max="8679" width="15.7109375" style="10" customWidth="1"/>
    <col min="8680" max="8680" width="17.140625" style="10" customWidth="1"/>
    <col min="8681" max="8681" width="24.140625" style="10" customWidth="1"/>
    <col min="8682" max="8682" width="3.5703125" style="10" customWidth="1"/>
    <col min="8683" max="8921" width="9.140625" style="10"/>
    <col min="8922" max="8922" width="3.7109375" style="10" customWidth="1"/>
    <col min="8923" max="8923" width="28.140625" style="10" customWidth="1"/>
    <col min="8924" max="8924" width="17.5703125" style="10" customWidth="1"/>
    <col min="8925" max="8925" width="27.7109375" style="10" customWidth="1"/>
    <col min="8926" max="8926" width="19.5703125" style="10" customWidth="1"/>
    <col min="8927" max="8927" width="18.7109375" style="10" customWidth="1"/>
    <col min="8928" max="8928" width="16.28515625" style="10" customWidth="1"/>
    <col min="8929" max="8929" width="24.28515625" style="10" customWidth="1"/>
    <col min="8930" max="8930" width="3.5703125" style="10" customWidth="1"/>
    <col min="8931" max="8931" width="30" style="10" customWidth="1"/>
    <col min="8932" max="8932" width="24" style="10" customWidth="1"/>
    <col min="8933" max="8933" width="21.7109375" style="10" customWidth="1"/>
    <col min="8934" max="8934" width="18.7109375" style="10" customWidth="1"/>
    <col min="8935" max="8935" width="15.7109375" style="10" customWidth="1"/>
    <col min="8936" max="8936" width="17.140625" style="10" customWidth="1"/>
    <col min="8937" max="8937" width="24.140625" style="10" customWidth="1"/>
    <col min="8938" max="8938" width="3.5703125" style="10" customWidth="1"/>
    <col min="8939" max="9177" width="9.140625" style="10"/>
    <col min="9178" max="9178" width="3.7109375" style="10" customWidth="1"/>
    <col min="9179" max="9179" width="28.140625" style="10" customWidth="1"/>
    <col min="9180" max="9180" width="17.5703125" style="10" customWidth="1"/>
    <col min="9181" max="9181" width="27.7109375" style="10" customWidth="1"/>
    <col min="9182" max="9182" width="19.5703125" style="10" customWidth="1"/>
    <col min="9183" max="9183" width="18.7109375" style="10" customWidth="1"/>
    <col min="9184" max="9184" width="16.28515625" style="10" customWidth="1"/>
    <col min="9185" max="9185" width="24.28515625" style="10" customWidth="1"/>
    <col min="9186" max="9186" width="3.5703125" style="10" customWidth="1"/>
    <col min="9187" max="9187" width="30" style="10" customWidth="1"/>
    <col min="9188" max="9188" width="24" style="10" customWidth="1"/>
    <col min="9189" max="9189" width="21.7109375" style="10" customWidth="1"/>
    <col min="9190" max="9190" width="18.7109375" style="10" customWidth="1"/>
    <col min="9191" max="9191" width="15.7109375" style="10" customWidth="1"/>
    <col min="9192" max="9192" width="17.140625" style="10" customWidth="1"/>
    <col min="9193" max="9193" width="24.140625" style="10" customWidth="1"/>
    <col min="9194" max="9194" width="3.5703125" style="10" customWidth="1"/>
    <col min="9195" max="9433" width="9.140625" style="10"/>
    <col min="9434" max="9434" width="3.7109375" style="10" customWidth="1"/>
    <col min="9435" max="9435" width="28.140625" style="10" customWidth="1"/>
    <col min="9436" max="9436" width="17.5703125" style="10" customWidth="1"/>
    <col min="9437" max="9437" width="27.7109375" style="10" customWidth="1"/>
    <col min="9438" max="9438" width="19.5703125" style="10" customWidth="1"/>
    <col min="9439" max="9439" width="18.7109375" style="10" customWidth="1"/>
    <col min="9440" max="9440" width="16.28515625" style="10" customWidth="1"/>
    <col min="9441" max="9441" width="24.28515625" style="10" customWidth="1"/>
    <col min="9442" max="9442" width="3.5703125" style="10" customWidth="1"/>
    <col min="9443" max="9443" width="30" style="10" customWidth="1"/>
    <col min="9444" max="9444" width="24" style="10" customWidth="1"/>
    <col min="9445" max="9445" width="21.7109375" style="10" customWidth="1"/>
    <col min="9446" max="9446" width="18.7109375" style="10" customWidth="1"/>
    <col min="9447" max="9447" width="15.7109375" style="10" customWidth="1"/>
    <col min="9448" max="9448" width="17.140625" style="10" customWidth="1"/>
    <col min="9449" max="9449" width="24.140625" style="10" customWidth="1"/>
    <col min="9450" max="9450" width="3.5703125" style="10" customWidth="1"/>
    <col min="9451" max="9689" width="9.140625" style="10"/>
    <col min="9690" max="9690" width="3.7109375" style="10" customWidth="1"/>
    <col min="9691" max="9691" width="28.140625" style="10" customWidth="1"/>
    <col min="9692" max="9692" width="17.5703125" style="10" customWidth="1"/>
    <col min="9693" max="9693" width="27.7109375" style="10" customWidth="1"/>
    <col min="9694" max="9694" width="19.5703125" style="10" customWidth="1"/>
    <col min="9695" max="9695" width="18.7109375" style="10" customWidth="1"/>
    <col min="9696" max="9696" width="16.28515625" style="10" customWidth="1"/>
    <col min="9697" max="9697" width="24.28515625" style="10" customWidth="1"/>
    <col min="9698" max="9698" width="3.5703125" style="10" customWidth="1"/>
    <col min="9699" max="9699" width="30" style="10" customWidth="1"/>
    <col min="9700" max="9700" width="24" style="10" customWidth="1"/>
    <col min="9701" max="9701" width="21.7109375" style="10" customWidth="1"/>
    <col min="9702" max="9702" width="18.7109375" style="10" customWidth="1"/>
    <col min="9703" max="9703" width="15.7109375" style="10" customWidth="1"/>
    <col min="9704" max="9704" width="17.140625" style="10" customWidth="1"/>
    <col min="9705" max="9705" width="24.140625" style="10" customWidth="1"/>
    <col min="9706" max="9706" width="3.5703125" style="10" customWidth="1"/>
    <col min="9707" max="9945" width="9.140625" style="10"/>
    <col min="9946" max="9946" width="3.7109375" style="10" customWidth="1"/>
    <col min="9947" max="9947" width="28.140625" style="10" customWidth="1"/>
    <col min="9948" max="9948" width="17.5703125" style="10" customWidth="1"/>
    <col min="9949" max="9949" width="27.7109375" style="10" customWidth="1"/>
    <col min="9950" max="9950" width="19.5703125" style="10" customWidth="1"/>
    <col min="9951" max="9951" width="18.7109375" style="10" customWidth="1"/>
    <col min="9952" max="9952" width="16.28515625" style="10" customWidth="1"/>
    <col min="9953" max="9953" width="24.28515625" style="10" customWidth="1"/>
    <col min="9954" max="9954" width="3.5703125" style="10" customWidth="1"/>
    <col min="9955" max="9955" width="30" style="10" customWidth="1"/>
    <col min="9956" max="9956" width="24" style="10" customWidth="1"/>
    <col min="9957" max="9957" width="21.7109375" style="10" customWidth="1"/>
    <col min="9958" max="9958" width="18.7109375" style="10" customWidth="1"/>
    <col min="9959" max="9959" width="15.7109375" style="10" customWidth="1"/>
    <col min="9960" max="9960" width="17.140625" style="10" customWidth="1"/>
    <col min="9961" max="9961" width="24.140625" style="10" customWidth="1"/>
    <col min="9962" max="9962" width="3.5703125" style="10" customWidth="1"/>
    <col min="9963" max="10201" width="9.140625" style="10"/>
    <col min="10202" max="10202" width="3.7109375" style="10" customWidth="1"/>
    <col min="10203" max="10203" width="28.140625" style="10" customWidth="1"/>
    <col min="10204" max="10204" width="17.5703125" style="10" customWidth="1"/>
    <col min="10205" max="10205" width="27.7109375" style="10" customWidth="1"/>
    <col min="10206" max="10206" width="19.5703125" style="10" customWidth="1"/>
    <col min="10207" max="10207" width="18.7109375" style="10" customWidth="1"/>
    <col min="10208" max="10208" width="16.28515625" style="10" customWidth="1"/>
    <col min="10209" max="10209" width="24.28515625" style="10" customWidth="1"/>
    <col min="10210" max="10210" width="3.5703125" style="10" customWidth="1"/>
    <col min="10211" max="10211" width="30" style="10" customWidth="1"/>
    <col min="10212" max="10212" width="24" style="10" customWidth="1"/>
    <col min="10213" max="10213" width="21.7109375" style="10" customWidth="1"/>
    <col min="10214" max="10214" width="18.7109375" style="10" customWidth="1"/>
    <col min="10215" max="10215" width="15.7109375" style="10" customWidth="1"/>
    <col min="10216" max="10216" width="17.140625" style="10" customWidth="1"/>
    <col min="10217" max="10217" width="24.140625" style="10" customWidth="1"/>
    <col min="10218" max="10218" width="3.5703125" style="10" customWidth="1"/>
    <col min="10219" max="10457" width="9.140625" style="10"/>
    <col min="10458" max="10458" width="3.7109375" style="10" customWidth="1"/>
    <col min="10459" max="10459" width="28.140625" style="10" customWidth="1"/>
    <col min="10460" max="10460" width="17.5703125" style="10" customWidth="1"/>
    <col min="10461" max="10461" width="27.7109375" style="10" customWidth="1"/>
    <col min="10462" max="10462" width="19.5703125" style="10" customWidth="1"/>
    <col min="10463" max="10463" width="18.7109375" style="10" customWidth="1"/>
    <col min="10464" max="10464" width="16.28515625" style="10" customWidth="1"/>
    <col min="10465" max="10465" width="24.28515625" style="10" customWidth="1"/>
    <col min="10466" max="10466" width="3.5703125" style="10" customWidth="1"/>
    <col min="10467" max="10467" width="30" style="10" customWidth="1"/>
    <col min="10468" max="10468" width="24" style="10" customWidth="1"/>
    <col min="10469" max="10469" width="21.7109375" style="10" customWidth="1"/>
    <col min="10470" max="10470" width="18.7109375" style="10" customWidth="1"/>
    <col min="10471" max="10471" width="15.7109375" style="10" customWidth="1"/>
    <col min="10472" max="10472" width="17.140625" style="10" customWidth="1"/>
    <col min="10473" max="10473" width="24.140625" style="10" customWidth="1"/>
    <col min="10474" max="10474" width="3.5703125" style="10" customWidth="1"/>
    <col min="10475" max="10713" width="9.140625" style="10"/>
    <col min="10714" max="10714" width="3.7109375" style="10" customWidth="1"/>
    <col min="10715" max="10715" width="28.140625" style="10" customWidth="1"/>
    <col min="10716" max="10716" width="17.5703125" style="10" customWidth="1"/>
    <col min="10717" max="10717" width="27.7109375" style="10" customWidth="1"/>
    <col min="10718" max="10718" width="19.5703125" style="10" customWidth="1"/>
    <col min="10719" max="10719" width="18.7109375" style="10" customWidth="1"/>
    <col min="10720" max="10720" width="16.28515625" style="10" customWidth="1"/>
    <col min="10721" max="10721" width="24.28515625" style="10" customWidth="1"/>
    <col min="10722" max="10722" width="3.5703125" style="10" customWidth="1"/>
    <col min="10723" max="10723" width="30" style="10" customWidth="1"/>
    <col min="10724" max="10724" width="24" style="10" customWidth="1"/>
    <col min="10725" max="10725" width="21.7109375" style="10" customWidth="1"/>
    <col min="10726" max="10726" width="18.7109375" style="10" customWidth="1"/>
    <col min="10727" max="10727" width="15.7109375" style="10" customWidth="1"/>
    <col min="10728" max="10728" width="17.140625" style="10" customWidth="1"/>
    <col min="10729" max="10729" width="24.140625" style="10" customWidth="1"/>
    <col min="10730" max="10730" width="3.5703125" style="10" customWidth="1"/>
    <col min="10731" max="10969" width="9.140625" style="10"/>
    <col min="10970" max="10970" width="3.7109375" style="10" customWidth="1"/>
    <col min="10971" max="10971" width="28.140625" style="10" customWidth="1"/>
    <col min="10972" max="10972" width="17.5703125" style="10" customWidth="1"/>
    <col min="10973" max="10973" width="27.7109375" style="10" customWidth="1"/>
    <col min="10974" max="10974" width="19.5703125" style="10" customWidth="1"/>
    <col min="10975" max="10975" width="18.7109375" style="10" customWidth="1"/>
    <col min="10976" max="10976" width="16.28515625" style="10" customWidth="1"/>
    <col min="10977" max="10977" width="24.28515625" style="10" customWidth="1"/>
    <col min="10978" max="10978" width="3.5703125" style="10" customWidth="1"/>
    <col min="10979" max="10979" width="30" style="10" customWidth="1"/>
    <col min="10980" max="10980" width="24" style="10" customWidth="1"/>
    <col min="10981" max="10981" width="21.7109375" style="10" customWidth="1"/>
    <col min="10982" max="10982" width="18.7109375" style="10" customWidth="1"/>
    <col min="10983" max="10983" width="15.7109375" style="10" customWidth="1"/>
    <col min="10984" max="10984" width="17.140625" style="10" customWidth="1"/>
    <col min="10985" max="10985" width="24.140625" style="10" customWidth="1"/>
    <col min="10986" max="10986" width="3.5703125" style="10" customWidth="1"/>
    <col min="10987" max="11225" width="9.140625" style="10"/>
    <col min="11226" max="11226" width="3.7109375" style="10" customWidth="1"/>
    <col min="11227" max="11227" width="28.140625" style="10" customWidth="1"/>
    <col min="11228" max="11228" width="17.5703125" style="10" customWidth="1"/>
    <col min="11229" max="11229" width="27.7109375" style="10" customWidth="1"/>
    <col min="11230" max="11230" width="19.5703125" style="10" customWidth="1"/>
    <col min="11231" max="11231" width="18.7109375" style="10" customWidth="1"/>
    <col min="11232" max="11232" width="16.28515625" style="10" customWidth="1"/>
    <col min="11233" max="11233" width="24.28515625" style="10" customWidth="1"/>
    <col min="11234" max="11234" width="3.5703125" style="10" customWidth="1"/>
    <col min="11235" max="11235" width="30" style="10" customWidth="1"/>
    <col min="11236" max="11236" width="24" style="10" customWidth="1"/>
    <col min="11237" max="11237" width="21.7109375" style="10" customWidth="1"/>
    <col min="11238" max="11238" width="18.7109375" style="10" customWidth="1"/>
    <col min="11239" max="11239" width="15.7109375" style="10" customWidth="1"/>
    <col min="11240" max="11240" width="17.140625" style="10" customWidth="1"/>
    <col min="11241" max="11241" width="24.140625" style="10" customWidth="1"/>
    <col min="11242" max="11242" width="3.5703125" style="10" customWidth="1"/>
    <col min="11243" max="11481" width="9.140625" style="10"/>
    <col min="11482" max="11482" width="3.7109375" style="10" customWidth="1"/>
    <col min="11483" max="11483" width="28.140625" style="10" customWidth="1"/>
    <col min="11484" max="11484" width="17.5703125" style="10" customWidth="1"/>
    <col min="11485" max="11485" width="27.7109375" style="10" customWidth="1"/>
    <col min="11486" max="11486" width="19.5703125" style="10" customWidth="1"/>
    <col min="11487" max="11487" width="18.7109375" style="10" customWidth="1"/>
    <col min="11488" max="11488" width="16.28515625" style="10" customWidth="1"/>
    <col min="11489" max="11489" width="24.28515625" style="10" customWidth="1"/>
    <col min="11490" max="11490" width="3.5703125" style="10" customWidth="1"/>
    <col min="11491" max="11491" width="30" style="10" customWidth="1"/>
    <col min="11492" max="11492" width="24" style="10" customWidth="1"/>
    <col min="11493" max="11493" width="21.7109375" style="10" customWidth="1"/>
    <col min="11494" max="11494" width="18.7109375" style="10" customWidth="1"/>
    <col min="11495" max="11495" width="15.7109375" style="10" customWidth="1"/>
    <col min="11496" max="11496" width="17.140625" style="10" customWidth="1"/>
    <col min="11497" max="11497" width="24.140625" style="10" customWidth="1"/>
    <col min="11498" max="11498" width="3.5703125" style="10" customWidth="1"/>
    <col min="11499" max="11737" width="9.140625" style="10"/>
    <col min="11738" max="11738" width="3.7109375" style="10" customWidth="1"/>
    <col min="11739" max="11739" width="28.140625" style="10" customWidth="1"/>
    <col min="11740" max="11740" width="17.5703125" style="10" customWidth="1"/>
    <col min="11741" max="11741" width="27.7109375" style="10" customWidth="1"/>
    <col min="11742" max="11742" width="19.5703125" style="10" customWidth="1"/>
    <col min="11743" max="11743" width="18.7109375" style="10" customWidth="1"/>
    <col min="11744" max="11744" width="16.28515625" style="10" customWidth="1"/>
    <col min="11745" max="11745" width="24.28515625" style="10" customWidth="1"/>
    <col min="11746" max="11746" width="3.5703125" style="10" customWidth="1"/>
    <col min="11747" max="11747" width="30" style="10" customWidth="1"/>
    <col min="11748" max="11748" width="24" style="10" customWidth="1"/>
    <col min="11749" max="11749" width="21.7109375" style="10" customWidth="1"/>
    <col min="11750" max="11750" width="18.7109375" style="10" customWidth="1"/>
    <col min="11751" max="11751" width="15.7109375" style="10" customWidth="1"/>
    <col min="11752" max="11752" width="17.140625" style="10" customWidth="1"/>
    <col min="11753" max="11753" width="24.140625" style="10" customWidth="1"/>
    <col min="11754" max="11754" width="3.5703125" style="10" customWidth="1"/>
    <col min="11755" max="11993" width="9.140625" style="10"/>
    <col min="11994" max="11994" width="3.7109375" style="10" customWidth="1"/>
    <col min="11995" max="11995" width="28.140625" style="10" customWidth="1"/>
    <col min="11996" max="11996" width="17.5703125" style="10" customWidth="1"/>
    <col min="11997" max="11997" width="27.7109375" style="10" customWidth="1"/>
    <col min="11998" max="11998" width="19.5703125" style="10" customWidth="1"/>
    <col min="11999" max="11999" width="18.7109375" style="10" customWidth="1"/>
    <col min="12000" max="12000" width="16.28515625" style="10" customWidth="1"/>
    <col min="12001" max="12001" width="24.28515625" style="10" customWidth="1"/>
    <col min="12002" max="12002" width="3.5703125" style="10" customWidth="1"/>
    <col min="12003" max="12003" width="30" style="10" customWidth="1"/>
    <col min="12004" max="12004" width="24" style="10" customWidth="1"/>
    <col min="12005" max="12005" width="21.7109375" style="10" customWidth="1"/>
    <col min="12006" max="12006" width="18.7109375" style="10" customWidth="1"/>
    <col min="12007" max="12007" width="15.7109375" style="10" customWidth="1"/>
    <col min="12008" max="12008" width="17.140625" style="10" customWidth="1"/>
    <col min="12009" max="12009" width="24.140625" style="10" customWidth="1"/>
    <col min="12010" max="12010" width="3.5703125" style="10" customWidth="1"/>
    <col min="12011" max="12249" width="9.140625" style="10"/>
    <col min="12250" max="12250" width="3.7109375" style="10" customWidth="1"/>
    <col min="12251" max="12251" width="28.140625" style="10" customWidth="1"/>
    <col min="12252" max="12252" width="17.5703125" style="10" customWidth="1"/>
    <col min="12253" max="12253" width="27.7109375" style="10" customWidth="1"/>
    <col min="12254" max="12254" width="19.5703125" style="10" customWidth="1"/>
    <col min="12255" max="12255" width="18.7109375" style="10" customWidth="1"/>
    <col min="12256" max="12256" width="16.28515625" style="10" customWidth="1"/>
    <col min="12257" max="12257" width="24.28515625" style="10" customWidth="1"/>
    <col min="12258" max="12258" width="3.5703125" style="10" customWidth="1"/>
    <col min="12259" max="12259" width="30" style="10" customWidth="1"/>
    <col min="12260" max="12260" width="24" style="10" customWidth="1"/>
    <col min="12261" max="12261" width="21.7109375" style="10" customWidth="1"/>
    <col min="12262" max="12262" width="18.7109375" style="10" customWidth="1"/>
    <col min="12263" max="12263" width="15.7109375" style="10" customWidth="1"/>
    <col min="12264" max="12264" width="17.140625" style="10" customWidth="1"/>
    <col min="12265" max="12265" width="24.140625" style="10" customWidth="1"/>
    <col min="12266" max="12266" width="3.5703125" style="10" customWidth="1"/>
    <col min="12267" max="12505" width="9.140625" style="10"/>
    <col min="12506" max="12506" width="3.7109375" style="10" customWidth="1"/>
    <col min="12507" max="12507" width="28.140625" style="10" customWidth="1"/>
    <col min="12508" max="12508" width="17.5703125" style="10" customWidth="1"/>
    <col min="12509" max="12509" width="27.7109375" style="10" customWidth="1"/>
    <col min="12510" max="12510" width="19.5703125" style="10" customWidth="1"/>
    <col min="12511" max="12511" width="18.7109375" style="10" customWidth="1"/>
    <col min="12512" max="12512" width="16.28515625" style="10" customWidth="1"/>
    <col min="12513" max="12513" width="24.28515625" style="10" customWidth="1"/>
    <col min="12514" max="12514" width="3.5703125" style="10" customWidth="1"/>
    <col min="12515" max="12515" width="30" style="10" customWidth="1"/>
    <col min="12516" max="12516" width="24" style="10" customWidth="1"/>
    <col min="12517" max="12517" width="21.7109375" style="10" customWidth="1"/>
    <col min="12518" max="12518" width="18.7109375" style="10" customWidth="1"/>
    <col min="12519" max="12519" width="15.7109375" style="10" customWidth="1"/>
    <col min="12520" max="12520" width="17.140625" style="10" customWidth="1"/>
    <col min="12521" max="12521" width="24.140625" style="10" customWidth="1"/>
    <col min="12522" max="12522" width="3.5703125" style="10" customWidth="1"/>
    <col min="12523" max="12761" width="9.140625" style="10"/>
    <col min="12762" max="12762" width="3.7109375" style="10" customWidth="1"/>
    <col min="12763" max="12763" width="28.140625" style="10" customWidth="1"/>
    <col min="12764" max="12764" width="17.5703125" style="10" customWidth="1"/>
    <col min="12765" max="12765" width="27.7109375" style="10" customWidth="1"/>
    <col min="12766" max="12766" width="19.5703125" style="10" customWidth="1"/>
    <col min="12767" max="12767" width="18.7109375" style="10" customWidth="1"/>
    <col min="12768" max="12768" width="16.28515625" style="10" customWidth="1"/>
    <col min="12769" max="12769" width="24.28515625" style="10" customWidth="1"/>
    <col min="12770" max="12770" width="3.5703125" style="10" customWidth="1"/>
    <col min="12771" max="12771" width="30" style="10" customWidth="1"/>
    <col min="12772" max="12772" width="24" style="10" customWidth="1"/>
    <col min="12773" max="12773" width="21.7109375" style="10" customWidth="1"/>
    <col min="12774" max="12774" width="18.7109375" style="10" customWidth="1"/>
    <col min="12775" max="12775" width="15.7109375" style="10" customWidth="1"/>
    <col min="12776" max="12776" width="17.140625" style="10" customWidth="1"/>
    <col min="12777" max="12777" width="24.140625" style="10" customWidth="1"/>
    <col min="12778" max="12778" width="3.5703125" style="10" customWidth="1"/>
    <col min="12779" max="13017" width="9.140625" style="10"/>
    <col min="13018" max="13018" width="3.7109375" style="10" customWidth="1"/>
    <col min="13019" max="13019" width="28.140625" style="10" customWidth="1"/>
    <col min="13020" max="13020" width="17.5703125" style="10" customWidth="1"/>
    <col min="13021" max="13021" width="27.7109375" style="10" customWidth="1"/>
    <col min="13022" max="13022" width="19.5703125" style="10" customWidth="1"/>
    <col min="13023" max="13023" width="18.7109375" style="10" customWidth="1"/>
    <col min="13024" max="13024" width="16.28515625" style="10" customWidth="1"/>
    <col min="13025" max="13025" width="24.28515625" style="10" customWidth="1"/>
    <col min="13026" max="13026" width="3.5703125" style="10" customWidth="1"/>
    <col min="13027" max="13027" width="30" style="10" customWidth="1"/>
    <col min="13028" max="13028" width="24" style="10" customWidth="1"/>
    <col min="13029" max="13029" width="21.7109375" style="10" customWidth="1"/>
    <col min="13030" max="13030" width="18.7109375" style="10" customWidth="1"/>
    <col min="13031" max="13031" width="15.7109375" style="10" customWidth="1"/>
    <col min="13032" max="13032" width="17.140625" style="10" customWidth="1"/>
    <col min="13033" max="13033" width="24.140625" style="10" customWidth="1"/>
    <col min="13034" max="13034" width="3.5703125" style="10" customWidth="1"/>
    <col min="13035" max="13273" width="9.140625" style="10"/>
    <col min="13274" max="13274" width="3.7109375" style="10" customWidth="1"/>
    <col min="13275" max="13275" width="28.140625" style="10" customWidth="1"/>
    <col min="13276" max="13276" width="17.5703125" style="10" customWidth="1"/>
    <col min="13277" max="13277" width="27.7109375" style="10" customWidth="1"/>
    <col min="13278" max="13278" width="19.5703125" style="10" customWidth="1"/>
    <col min="13279" max="13279" width="18.7109375" style="10" customWidth="1"/>
    <col min="13280" max="13280" width="16.28515625" style="10" customWidth="1"/>
    <col min="13281" max="13281" width="24.28515625" style="10" customWidth="1"/>
    <col min="13282" max="13282" width="3.5703125" style="10" customWidth="1"/>
    <col min="13283" max="13283" width="30" style="10" customWidth="1"/>
    <col min="13284" max="13284" width="24" style="10" customWidth="1"/>
    <col min="13285" max="13285" width="21.7109375" style="10" customWidth="1"/>
    <col min="13286" max="13286" width="18.7109375" style="10" customWidth="1"/>
    <col min="13287" max="13287" width="15.7109375" style="10" customWidth="1"/>
    <col min="13288" max="13288" width="17.140625" style="10" customWidth="1"/>
    <col min="13289" max="13289" width="24.140625" style="10" customWidth="1"/>
    <col min="13290" max="13290" width="3.5703125" style="10" customWidth="1"/>
    <col min="13291" max="13529" width="9.140625" style="10"/>
    <col min="13530" max="13530" width="3.7109375" style="10" customWidth="1"/>
    <col min="13531" max="13531" width="28.140625" style="10" customWidth="1"/>
    <col min="13532" max="13532" width="17.5703125" style="10" customWidth="1"/>
    <col min="13533" max="13533" width="27.7109375" style="10" customWidth="1"/>
    <col min="13534" max="13534" width="19.5703125" style="10" customWidth="1"/>
    <col min="13535" max="13535" width="18.7109375" style="10" customWidth="1"/>
    <col min="13536" max="13536" width="16.28515625" style="10" customWidth="1"/>
    <col min="13537" max="13537" width="24.28515625" style="10" customWidth="1"/>
    <col min="13538" max="13538" width="3.5703125" style="10" customWidth="1"/>
    <col min="13539" max="13539" width="30" style="10" customWidth="1"/>
    <col min="13540" max="13540" width="24" style="10" customWidth="1"/>
    <col min="13541" max="13541" width="21.7109375" style="10" customWidth="1"/>
    <col min="13542" max="13542" width="18.7109375" style="10" customWidth="1"/>
    <col min="13543" max="13543" width="15.7109375" style="10" customWidth="1"/>
    <col min="13544" max="13544" width="17.140625" style="10" customWidth="1"/>
    <col min="13545" max="13545" width="24.140625" style="10" customWidth="1"/>
    <col min="13546" max="13546" width="3.5703125" style="10" customWidth="1"/>
    <col min="13547" max="13785" width="9.140625" style="10"/>
    <col min="13786" max="13786" width="3.7109375" style="10" customWidth="1"/>
    <col min="13787" max="13787" width="28.140625" style="10" customWidth="1"/>
    <col min="13788" max="13788" width="17.5703125" style="10" customWidth="1"/>
    <col min="13789" max="13789" width="27.7109375" style="10" customWidth="1"/>
    <col min="13790" max="13790" width="19.5703125" style="10" customWidth="1"/>
    <col min="13791" max="13791" width="18.7109375" style="10" customWidth="1"/>
    <col min="13792" max="13792" width="16.28515625" style="10" customWidth="1"/>
    <col min="13793" max="13793" width="24.28515625" style="10" customWidth="1"/>
    <col min="13794" max="13794" width="3.5703125" style="10" customWidth="1"/>
    <col min="13795" max="13795" width="30" style="10" customWidth="1"/>
    <col min="13796" max="13796" width="24" style="10" customWidth="1"/>
    <col min="13797" max="13797" width="21.7109375" style="10" customWidth="1"/>
    <col min="13798" max="13798" width="18.7109375" style="10" customWidth="1"/>
    <col min="13799" max="13799" width="15.7109375" style="10" customWidth="1"/>
    <col min="13800" max="13800" width="17.140625" style="10" customWidth="1"/>
    <col min="13801" max="13801" width="24.140625" style="10" customWidth="1"/>
    <col min="13802" max="13802" width="3.5703125" style="10" customWidth="1"/>
    <col min="13803" max="14041" width="9.140625" style="10"/>
    <col min="14042" max="14042" width="3.7109375" style="10" customWidth="1"/>
    <col min="14043" max="14043" width="28.140625" style="10" customWidth="1"/>
    <col min="14044" max="14044" width="17.5703125" style="10" customWidth="1"/>
    <col min="14045" max="14045" width="27.7109375" style="10" customWidth="1"/>
    <col min="14046" max="14046" width="19.5703125" style="10" customWidth="1"/>
    <col min="14047" max="14047" width="18.7109375" style="10" customWidth="1"/>
    <col min="14048" max="14048" width="16.28515625" style="10" customWidth="1"/>
    <col min="14049" max="14049" width="24.28515625" style="10" customWidth="1"/>
    <col min="14050" max="14050" width="3.5703125" style="10" customWidth="1"/>
    <col min="14051" max="14051" width="30" style="10" customWidth="1"/>
    <col min="14052" max="14052" width="24" style="10" customWidth="1"/>
    <col min="14053" max="14053" width="21.7109375" style="10" customWidth="1"/>
    <col min="14054" max="14054" width="18.7109375" style="10" customWidth="1"/>
    <col min="14055" max="14055" width="15.7109375" style="10" customWidth="1"/>
    <col min="14056" max="14056" width="17.140625" style="10" customWidth="1"/>
    <col min="14057" max="14057" width="24.140625" style="10" customWidth="1"/>
    <col min="14058" max="14058" width="3.5703125" style="10" customWidth="1"/>
    <col min="14059" max="14297" width="9.140625" style="10"/>
    <col min="14298" max="14298" width="3.7109375" style="10" customWidth="1"/>
    <col min="14299" max="14299" width="28.140625" style="10" customWidth="1"/>
    <col min="14300" max="14300" width="17.5703125" style="10" customWidth="1"/>
    <col min="14301" max="14301" width="27.7109375" style="10" customWidth="1"/>
    <col min="14302" max="14302" width="19.5703125" style="10" customWidth="1"/>
    <col min="14303" max="14303" width="18.7109375" style="10" customWidth="1"/>
    <col min="14304" max="14304" width="16.28515625" style="10" customWidth="1"/>
    <col min="14305" max="14305" width="24.28515625" style="10" customWidth="1"/>
    <col min="14306" max="14306" width="3.5703125" style="10" customWidth="1"/>
    <col min="14307" max="14307" width="30" style="10" customWidth="1"/>
    <col min="14308" max="14308" width="24" style="10" customWidth="1"/>
    <col min="14309" max="14309" width="21.7109375" style="10" customWidth="1"/>
    <col min="14310" max="14310" width="18.7109375" style="10" customWidth="1"/>
    <col min="14311" max="14311" width="15.7109375" style="10" customWidth="1"/>
    <col min="14312" max="14312" width="17.140625" style="10" customWidth="1"/>
    <col min="14313" max="14313" width="24.140625" style="10" customWidth="1"/>
    <col min="14314" max="14314" width="3.5703125" style="10" customWidth="1"/>
    <col min="14315" max="14553" width="9.140625" style="10"/>
    <col min="14554" max="14554" width="3.7109375" style="10" customWidth="1"/>
    <col min="14555" max="14555" width="28.140625" style="10" customWidth="1"/>
    <col min="14556" max="14556" width="17.5703125" style="10" customWidth="1"/>
    <col min="14557" max="14557" width="27.7109375" style="10" customWidth="1"/>
    <col min="14558" max="14558" width="19.5703125" style="10" customWidth="1"/>
    <col min="14559" max="14559" width="18.7109375" style="10" customWidth="1"/>
    <col min="14560" max="14560" width="16.28515625" style="10" customWidth="1"/>
    <col min="14561" max="14561" width="24.28515625" style="10" customWidth="1"/>
    <col min="14562" max="14562" width="3.5703125" style="10" customWidth="1"/>
    <col min="14563" max="14563" width="30" style="10" customWidth="1"/>
    <col min="14564" max="14564" width="24" style="10" customWidth="1"/>
    <col min="14565" max="14565" width="21.7109375" style="10" customWidth="1"/>
    <col min="14566" max="14566" width="18.7109375" style="10" customWidth="1"/>
    <col min="14567" max="14567" width="15.7109375" style="10" customWidth="1"/>
    <col min="14568" max="14568" width="17.140625" style="10" customWidth="1"/>
    <col min="14569" max="14569" width="24.140625" style="10" customWidth="1"/>
    <col min="14570" max="14570" width="3.5703125" style="10" customWidth="1"/>
    <col min="14571" max="14809" width="9.140625" style="10"/>
    <col min="14810" max="14810" width="3.7109375" style="10" customWidth="1"/>
    <col min="14811" max="14811" width="28.140625" style="10" customWidth="1"/>
    <col min="14812" max="14812" width="17.5703125" style="10" customWidth="1"/>
    <col min="14813" max="14813" width="27.7109375" style="10" customWidth="1"/>
    <col min="14814" max="14814" width="19.5703125" style="10" customWidth="1"/>
    <col min="14815" max="14815" width="18.7109375" style="10" customWidth="1"/>
    <col min="14816" max="14816" width="16.28515625" style="10" customWidth="1"/>
    <col min="14817" max="14817" width="24.28515625" style="10" customWidth="1"/>
    <col min="14818" max="14818" width="3.5703125" style="10" customWidth="1"/>
    <col min="14819" max="14819" width="30" style="10" customWidth="1"/>
    <col min="14820" max="14820" width="24" style="10" customWidth="1"/>
    <col min="14821" max="14821" width="21.7109375" style="10" customWidth="1"/>
    <col min="14822" max="14822" width="18.7109375" style="10" customWidth="1"/>
    <col min="14823" max="14823" width="15.7109375" style="10" customWidth="1"/>
    <col min="14824" max="14824" width="17.140625" style="10" customWidth="1"/>
    <col min="14825" max="14825" width="24.140625" style="10" customWidth="1"/>
    <col min="14826" max="14826" width="3.5703125" style="10" customWidth="1"/>
    <col min="14827" max="15065" width="9.140625" style="10"/>
    <col min="15066" max="15066" width="3.7109375" style="10" customWidth="1"/>
    <col min="15067" max="15067" width="28.140625" style="10" customWidth="1"/>
    <col min="15068" max="15068" width="17.5703125" style="10" customWidth="1"/>
    <col min="15069" max="15069" width="27.7109375" style="10" customWidth="1"/>
    <col min="15070" max="15070" width="19.5703125" style="10" customWidth="1"/>
    <col min="15071" max="15071" width="18.7109375" style="10" customWidth="1"/>
    <col min="15072" max="15072" width="16.28515625" style="10" customWidth="1"/>
    <col min="15073" max="15073" width="24.28515625" style="10" customWidth="1"/>
    <col min="15074" max="15074" width="3.5703125" style="10" customWidth="1"/>
    <col min="15075" max="15075" width="30" style="10" customWidth="1"/>
    <col min="15076" max="15076" width="24" style="10" customWidth="1"/>
    <col min="15077" max="15077" width="21.7109375" style="10" customWidth="1"/>
    <col min="15078" max="15078" width="18.7109375" style="10" customWidth="1"/>
    <col min="15079" max="15079" width="15.7109375" style="10" customWidth="1"/>
    <col min="15080" max="15080" width="17.140625" style="10" customWidth="1"/>
    <col min="15081" max="15081" width="24.140625" style="10" customWidth="1"/>
    <col min="15082" max="15082" width="3.5703125" style="10" customWidth="1"/>
    <col min="15083" max="15321" width="9.140625" style="10"/>
    <col min="15322" max="15322" width="3.7109375" style="10" customWidth="1"/>
    <col min="15323" max="15323" width="28.140625" style="10" customWidth="1"/>
    <col min="15324" max="15324" width="17.5703125" style="10" customWidth="1"/>
    <col min="15325" max="15325" width="27.7109375" style="10" customWidth="1"/>
    <col min="15326" max="15326" width="19.5703125" style="10" customWidth="1"/>
    <col min="15327" max="15327" width="18.7109375" style="10" customWidth="1"/>
    <col min="15328" max="15328" width="16.28515625" style="10" customWidth="1"/>
    <col min="15329" max="15329" width="24.28515625" style="10" customWidth="1"/>
    <col min="15330" max="15330" width="3.5703125" style="10" customWidth="1"/>
    <col min="15331" max="15331" width="30" style="10" customWidth="1"/>
    <col min="15332" max="15332" width="24" style="10" customWidth="1"/>
    <col min="15333" max="15333" width="21.7109375" style="10" customWidth="1"/>
    <col min="15334" max="15334" width="18.7109375" style="10" customWidth="1"/>
    <col min="15335" max="15335" width="15.7109375" style="10" customWidth="1"/>
    <col min="15336" max="15336" width="17.140625" style="10" customWidth="1"/>
    <col min="15337" max="15337" width="24.140625" style="10" customWidth="1"/>
    <col min="15338" max="15338" width="3.5703125" style="10" customWidth="1"/>
    <col min="15339" max="15577" width="9.140625" style="10"/>
    <col min="15578" max="15578" width="3.7109375" style="10" customWidth="1"/>
    <col min="15579" max="15579" width="28.140625" style="10" customWidth="1"/>
    <col min="15580" max="15580" width="17.5703125" style="10" customWidth="1"/>
    <col min="15581" max="15581" width="27.7109375" style="10" customWidth="1"/>
    <col min="15582" max="15582" width="19.5703125" style="10" customWidth="1"/>
    <col min="15583" max="15583" width="18.7109375" style="10" customWidth="1"/>
    <col min="15584" max="15584" width="16.28515625" style="10" customWidth="1"/>
    <col min="15585" max="15585" width="24.28515625" style="10" customWidth="1"/>
    <col min="15586" max="15586" width="3.5703125" style="10" customWidth="1"/>
    <col min="15587" max="15587" width="30" style="10" customWidth="1"/>
    <col min="15588" max="15588" width="24" style="10" customWidth="1"/>
    <col min="15589" max="15589" width="21.7109375" style="10" customWidth="1"/>
    <col min="15590" max="15590" width="18.7109375" style="10" customWidth="1"/>
    <col min="15591" max="15591" width="15.7109375" style="10" customWidth="1"/>
    <col min="15592" max="15592" width="17.140625" style="10" customWidth="1"/>
    <col min="15593" max="15593" width="24.140625" style="10" customWidth="1"/>
    <col min="15594" max="15594" width="3.5703125" style="10" customWidth="1"/>
    <col min="15595" max="15833" width="9.140625" style="10"/>
    <col min="15834" max="15834" width="3.7109375" style="10" customWidth="1"/>
    <col min="15835" max="15835" width="28.140625" style="10" customWidth="1"/>
    <col min="15836" max="15836" width="17.5703125" style="10" customWidth="1"/>
    <col min="15837" max="15837" width="27.7109375" style="10" customWidth="1"/>
    <col min="15838" max="15838" width="19.5703125" style="10" customWidth="1"/>
    <col min="15839" max="15839" width="18.7109375" style="10" customWidth="1"/>
    <col min="15840" max="15840" width="16.28515625" style="10" customWidth="1"/>
    <col min="15841" max="15841" width="24.28515625" style="10" customWidth="1"/>
    <col min="15842" max="15842" width="3.5703125" style="10" customWidth="1"/>
    <col min="15843" max="15843" width="30" style="10" customWidth="1"/>
    <col min="15844" max="15844" width="24" style="10" customWidth="1"/>
    <col min="15845" max="15845" width="21.7109375" style="10" customWidth="1"/>
    <col min="15846" max="15846" width="18.7109375" style="10" customWidth="1"/>
    <col min="15847" max="15847" width="15.7109375" style="10" customWidth="1"/>
    <col min="15848" max="15848" width="17.140625" style="10" customWidth="1"/>
    <col min="15849" max="15849" width="24.140625" style="10" customWidth="1"/>
    <col min="15850" max="15850" width="3.5703125" style="10" customWidth="1"/>
    <col min="15851" max="16089" width="9.140625" style="10"/>
    <col min="16090" max="16090" width="3.7109375" style="10" customWidth="1"/>
    <col min="16091" max="16091" width="28.140625" style="10" customWidth="1"/>
    <col min="16092" max="16092" width="17.5703125" style="10" customWidth="1"/>
    <col min="16093" max="16093" width="27.7109375" style="10" customWidth="1"/>
    <col min="16094" max="16094" width="19.5703125" style="10" customWidth="1"/>
    <col min="16095" max="16095" width="18.7109375" style="10" customWidth="1"/>
    <col min="16096" max="16096" width="16.28515625" style="10" customWidth="1"/>
    <col min="16097" max="16097" width="24.28515625" style="10" customWidth="1"/>
    <col min="16098" max="16098" width="3.5703125" style="10" customWidth="1"/>
    <col min="16099" max="16099" width="30" style="10" customWidth="1"/>
    <col min="16100" max="16100" width="24" style="10" customWidth="1"/>
    <col min="16101" max="16101" width="21.7109375" style="10" customWidth="1"/>
    <col min="16102" max="16102" width="18.7109375" style="10" customWidth="1"/>
    <col min="16103" max="16103" width="15.7109375" style="10" customWidth="1"/>
    <col min="16104" max="16104" width="17.140625" style="10" customWidth="1"/>
    <col min="16105" max="16105" width="24.140625" style="10" customWidth="1"/>
    <col min="16106" max="16106" width="3.5703125" style="10" customWidth="1"/>
    <col min="16107" max="16384" width="9.140625" style="10"/>
  </cols>
  <sheetData>
    <row r="1" spans="2:16" s="2" customFormat="1" ht="60" customHeight="1" x14ac:dyDescent="0.8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1"/>
    </row>
    <row r="2" spans="2:16" s="2" customFormat="1" ht="60" customHeight="1" x14ac:dyDescent="0.8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1"/>
    </row>
    <row r="3" spans="2:16" s="2" customFormat="1" ht="90" customHeight="1" x14ac:dyDescent="0.8">
      <c r="B3" s="70" t="s">
        <v>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3"/>
    </row>
    <row r="4" spans="2:16" s="2" customFormat="1" ht="150" customHeight="1" x14ac:dyDescent="0.8">
      <c r="B4" s="70" t="s">
        <v>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4"/>
    </row>
    <row r="5" spans="2:16" s="5" customFormat="1" ht="45" customHeight="1" x14ac:dyDescent="0.5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2:16" s="6" customFormat="1" ht="69.95" customHeight="1" x14ac:dyDescent="0.7">
      <c r="B6" s="72" t="s">
        <v>2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</row>
    <row r="7" spans="2:16" s="6" customFormat="1" ht="45" customHeight="1" x14ac:dyDescent="0.6">
      <c r="B7" s="57"/>
      <c r="C7" s="57"/>
      <c r="D7" s="57"/>
      <c r="E7" s="57"/>
      <c r="F7" s="57"/>
      <c r="G7" s="57"/>
      <c r="H7" s="57"/>
      <c r="I7" s="7"/>
      <c r="J7" s="58"/>
      <c r="K7" s="58"/>
      <c r="L7" s="58"/>
      <c r="M7" s="58"/>
      <c r="N7" s="58"/>
      <c r="O7" s="58"/>
    </row>
    <row r="8" spans="2:16" ht="85.5" customHeight="1" thickBot="1" x14ac:dyDescent="0.6">
      <c r="B8" s="59" t="s">
        <v>3</v>
      </c>
      <c r="C8" s="60"/>
      <c r="D8" s="60"/>
      <c r="E8" s="60"/>
      <c r="F8" s="60"/>
      <c r="G8" s="60"/>
      <c r="H8" s="61"/>
      <c r="I8" s="8"/>
      <c r="J8" s="62" t="s">
        <v>4</v>
      </c>
      <c r="K8" s="63"/>
      <c r="L8" s="63"/>
      <c r="M8" s="63"/>
      <c r="N8" s="63"/>
      <c r="O8" s="64"/>
      <c r="P8" s="9"/>
    </row>
    <row r="9" spans="2:16" ht="129.94999999999999" customHeight="1" thickBot="1" x14ac:dyDescent="0.6">
      <c r="B9" s="11" t="s">
        <v>5</v>
      </c>
      <c r="C9" s="12" t="s">
        <v>6</v>
      </c>
      <c r="D9" s="12" t="s">
        <v>7</v>
      </c>
      <c r="E9" s="12" t="s">
        <v>8</v>
      </c>
      <c r="F9" s="12" t="s">
        <v>9</v>
      </c>
      <c r="G9" s="12" t="s">
        <v>10</v>
      </c>
      <c r="H9" s="13" t="s">
        <v>11</v>
      </c>
      <c r="I9" s="14"/>
      <c r="J9" s="65" t="s">
        <v>12</v>
      </c>
      <c r="K9" s="66"/>
      <c r="L9" s="66"/>
      <c r="M9" s="66"/>
      <c r="N9" s="15" t="s">
        <v>10</v>
      </c>
      <c r="O9" s="16" t="s">
        <v>13</v>
      </c>
    </row>
    <row r="10" spans="2:16" ht="39.950000000000003" customHeight="1" x14ac:dyDescent="0.55000000000000004">
      <c r="B10" s="17"/>
      <c r="C10" s="18" t="s">
        <v>14</v>
      </c>
      <c r="D10" s="18" t="s">
        <v>14</v>
      </c>
      <c r="E10" s="18" t="s">
        <v>14</v>
      </c>
      <c r="F10" s="18" t="s">
        <v>14</v>
      </c>
      <c r="G10" s="18" t="s">
        <v>14</v>
      </c>
      <c r="H10" s="19" t="s">
        <v>14</v>
      </c>
      <c r="I10" s="14"/>
      <c r="J10" s="67" t="s">
        <v>14</v>
      </c>
      <c r="K10" s="67"/>
      <c r="L10" s="67"/>
      <c r="M10" s="67"/>
      <c r="N10" s="20" t="s">
        <v>14</v>
      </c>
      <c r="O10" s="21" t="s">
        <v>14</v>
      </c>
    </row>
    <row r="11" spans="2:16" ht="80.099999999999994" customHeight="1" x14ac:dyDescent="0.55000000000000004">
      <c r="B11" s="22" t="s">
        <v>15</v>
      </c>
      <c r="C11" s="23">
        <v>6</v>
      </c>
      <c r="D11" s="24">
        <v>2.85</v>
      </c>
      <c r="E11" s="24">
        <v>1.35</v>
      </c>
      <c r="F11" s="24">
        <v>1</v>
      </c>
      <c r="G11" s="24">
        <f>+C11*0.13</f>
        <v>0.78</v>
      </c>
      <c r="H11" s="25">
        <f>SUM(C11:G11)</f>
        <v>11.979999999999999</v>
      </c>
      <c r="I11" s="14"/>
      <c r="J11" s="76">
        <v>25</v>
      </c>
      <c r="K11" s="76"/>
      <c r="L11" s="76"/>
      <c r="M11" s="76"/>
      <c r="N11" s="26">
        <f>+J11*0.13</f>
        <v>3.25</v>
      </c>
      <c r="O11" s="27">
        <f>SUM(J11:N11)</f>
        <v>28.25</v>
      </c>
    </row>
    <row r="12" spans="2:16" ht="80.099999999999994" customHeight="1" thickBot="1" x14ac:dyDescent="0.6">
      <c r="B12" s="28" t="s">
        <v>16</v>
      </c>
      <c r="C12" s="29">
        <v>6.19</v>
      </c>
      <c r="D12" s="29">
        <v>2.85</v>
      </c>
      <c r="E12" s="29">
        <v>1.35</v>
      </c>
      <c r="F12" s="29">
        <v>1</v>
      </c>
      <c r="G12" s="30">
        <f>+C12*0.13</f>
        <v>0.80470000000000008</v>
      </c>
      <c r="H12" s="31">
        <f>SUM(C12:G12)</f>
        <v>12.194700000000001</v>
      </c>
      <c r="I12" s="14"/>
      <c r="J12" s="78">
        <v>13.5</v>
      </c>
      <c r="K12" s="78"/>
      <c r="L12" s="78"/>
      <c r="M12" s="78"/>
      <c r="N12" s="32">
        <f>+J12*0.13</f>
        <v>1.7550000000000001</v>
      </c>
      <c r="O12" s="31">
        <f>SUM(J12:N12)</f>
        <v>15.255000000000001</v>
      </c>
    </row>
    <row r="13" spans="2:16" ht="39.950000000000003" customHeight="1" x14ac:dyDescent="0.55000000000000004">
      <c r="B13" s="8"/>
      <c r="C13" s="8"/>
      <c r="D13" s="33"/>
      <c r="E13" s="33"/>
      <c r="F13" s="8"/>
      <c r="G13" s="8"/>
      <c r="H13" s="8"/>
      <c r="I13" s="8"/>
      <c r="J13" s="8"/>
      <c r="K13" s="33"/>
      <c r="L13" s="33"/>
      <c r="M13" s="8"/>
      <c r="N13" s="8"/>
      <c r="O13" s="8"/>
    </row>
    <row r="14" spans="2:16" ht="69.95" customHeight="1" x14ac:dyDescent="0.7">
      <c r="B14" s="79" t="s">
        <v>17</v>
      </c>
      <c r="C14" s="80"/>
      <c r="D14" s="8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6" ht="39.950000000000003" customHeight="1" thickBot="1" x14ac:dyDescent="0.6">
      <c r="B15" s="8"/>
      <c r="C15" s="86"/>
      <c r="D15" s="86"/>
      <c r="E15" s="86"/>
      <c r="F15" s="86"/>
      <c r="G15" s="36"/>
      <c r="H15" s="36"/>
      <c r="I15" s="8"/>
      <c r="J15" s="8"/>
      <c r="K15" s="8"/>
      <c r="L15" s="8"/>
      <c r="M15" s="8"/>
      <c r="N15" s="8"/>
      <c r="O15" s="8"/>
    </row>
    <row r="16" spans="2:16" ht="129.94999999999999" customHeight="1" thickBot="1" x14ac:dyDescent="0.6">
      <c r="B16" s="37" t="s">
        <v>5</v>
      </c>
      <c r="C16" s="15" t="s">
        <v>6</v>
      </c>
      <c r="D16" s="15" t="s">
        <v>7</v>
      </c>
      <c r="E16" s="15" t="s">
        <v>8</v>
      </c>
      <c r="F16" s="15" t="s">
        <v>9</v>
      </c>
      <c r="G16" s="15" t="s">
        <v>10</v>
      </c>
      <c r="H16" s="16" t="s">
        <v>18</v>
      </c>
      <c r="I16" s="8"/>
      <c r="J16" s="82" t="s">
        <v>12</v>
      </c>
      <c r="K16" s="83"/>
      <c r="L16" s="83"/>
      <c r="M16" s="83"/>
      <c r="N16" s="38" t="s">
        <v>10</v>
      </c>
      <c r="O16" s="39" t="s">
        <v>13</v>
      </c>
    </row>
    <row r="17" spans="2:15" ht="39.950000000000003" customHeight="1" x14ac:dyDescent="0.55000000000000004">
      <c r="B17" s="17"/>
      <c r="C17" s="40" t="s">
        <v>14</v>
      </c>
      <c r="D17" s="18" t="s">
        <v>14</v>
      </c>
      <c r="E17" s="18" t="s">
        <v>14</v>
      </c>
      <c r="F17" s="18" t="s">
        <v>14</v>
      </c>
      <c r="G17" s="18" t="s">
        <v>14</v>
      </c>
      <c r="H17" s="19" t="s">
        <v>14</v>
      </c>
      <c r="I17" s="8"/>
      <c r="J17" s="84" t="s">
        <v>14</v>
      </c>
      <c r="K17" s="85"/>
      <c r="L17" s="85"/>
      <c r="M17" s="85"/>
      <c r="N17" s="41" t="s">
        <v>14</v>
      </c>
      <c r="O17" s="42" t="s">
        <v>14</v>
      </c>
    </row>
    <row r="18" spans="2:15" ht="80.099999999999994" customHeight="1" x14ac:dyDescent="0.55000000000000004">
      <c r="B18" s="22" t="s">
        <v>15</v>
      </c>
      <c r="C18" s="43">
        <v>12.78</v>
      </c>
      <c r="D18" s="24">
        <v>2.85</v>
      </c>
      <c r="E18" s="24">
        <v>1.35</v>
      </c>
      <c r="F18" s="24">
        <v>1</v>
      </c>
      <c r="G18" s="23">
        <f>+C18*0.13</f>
        <v>1.6614</v>
      </c>
      <c r="H18" s="25">
        <f>SUM(C18:G18)</f>
        <v>19.641400000000001</v>
      </c>
      <c r="I18" s="8"/>
      <c r="J18" s="75">
        <v>10</v>
      </c>
      <c r="K18" s="76"/>
      <c r="L18" s="76"/>
      <c r="M18" s="76"/>
      <c r="N18" s="26">
        <f>+J18*0.13</f>
        <v>1.3</v>
      </c>
      <c r="O18" s="27">
        <f>SUM(J18:N18)</f>
        <v>11.3</v>
      </c>
    </row>
    <row r="19" spans="2:15" ht="80.099999999999994" customHeight="1" thickBot="1" x14ac:dyDescent="0.6">
      <c r="B19" s="28" t="s">
        <v>16</v>
      </c>
      <c r="C19" s="45">
        <v>8.48</v>
      </c>
      <c r="D19" s="29">
        <v>2.85</v>
      </c>
      <c r="E19" s="29">
        <v>1.35</v>
      </c>
      <c r="F19" s="29">
        <v>1</v>
      </c>
      <c r="G19" s="30">
        <f>+C19*0.13</f>
        <v>1.1024</v>
      </c>
      <c r="H19" s="31">
        <f>SUM(C19:G19)</f>
        <v>14.782399999999999</v>
      </c>
      <c r="I19" s="8"/>
      <c r="J19" s="77">
        <v>10</v>
      </c>
      <c r="K19" s="78"/>
      <c r="L19" s="78"/>
      <c r="M19" s="78"/>
      <c r="N19" s="47">
        <f>+J19*0.13</f>
        <v>1.3</v>
      </c>
      <c r="O19" s="31">
        <f>SUM(J19:N19)</f>
        <v>11.3</v>
      </c>
    </row>
    <row r="20" spans="2:15" ht="39.950000000000003" customHeight="1" x14ac:dyDescent="0.55000000000000004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2:15" ht="69.95" customHeight="1" x14ac:dyDescent="0.7">
      <c r="B21" s="79" t="s">
        <v>19</v>
      </c>
      <c r="C21" s="80"/>
      <c r="D21" s="81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5"/>
    </row>
    <row r="22" spans="2:15" ht="39.950000000000003" customHeight="1" thickBot="1" x14ac:dyDescent="0.6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2:15" ht="129.94999999999999" customHeight="1" thickBot="1" x14ac:dyDescent="0.6">
      <c r="B23" s="37" t="s">
        <v>5</v>
      </c>
      <c r="C23" s="15" t="s">
        <v>6</v>
      </c>
      <c r="D23" s="15" t="s">
        <v>7</v>
      </c>
      <c r="E23" s="15" t="s">
        <v>8</v>
      </c>
      <c r="F23" s="15" t="s">
        <v>9</v>
      </c>
      <c r="G23" s="15" t="s">
        <v>10</v>
      </c>
      <c r="H23" s="16" t="s">
        <v>18</v>
      </c>
      <c r="I23" s="8"/>
      <c r="J23" s="82" t="s">
        <v>12</v>
      </c>
      <c r="K23" s="83"/>
      <c r="L23" s="83"/>
      <c r="M23" s="83"/>
      <c r="N23" s="38" t="s">
        <v>10</v>
      </c>
      <c r="O23" s="39" t="s">
        <v>13</v>
      </c>
    </row>
    <row r="24" spans="2:15" ht="39.950000000000003" customHeight="1" x14ac:dyDescent="0.55000000000000004">
      <c r="B24" s="17"/>
      <c r="C24" s="40" t="s">
        <v>14</v>
      </c>
      <c r="D24" s="18" t="s">
        <v>14</v>
      </c>
      <c r="E24" s="18" t="s">
        <v>14</v>
      </c>
      <c r="F24" s="18" t="s">
        <v>14</v>
      </c>
      <c r="G24" s="18" t="s">
        <v>14</v>
      </c>
      <c r="H24" s="19" t="s">
        <v>14</v>
      </c>
      <c r="I24" s="8"/>
      <c r="J24" s="84" t="s">
        <v>14</v>
      </c>
      <c r="K24" s="85"/>
      <c r="L24" s="85"/>
      <c r="M24" s="85"/>
      <c r="N24" s="41" t="s">
        <v>14</v>
      </c>
      <c r="O24" s="42" t="s">
        <v>14</v>
      </c>
    </row>
    <row r="25" spans="2:15" ht="80.099999999999994" customHeight="1" x14ac:dyDescent="0.55000000000000004">
      <c r="B25" s="22" t="s">
        <v>15</v>
      </c>
      <c r="C25" s="43">
        <v>9.5299999999999994</v>
      </c>
      <c r="D25" s="24">
        <v>2.85</v>
      </c>
      <c r="E25" s="24">
        <v>1.35</v>
      </c>
      <c r="F25" s="24">
        <v>0.7</v>
      </c>
      <c r="G25" s="23">
        <f>+C25*0.13</f>
        <v>1.2388999999999999</v>
      </c>
      <c r="H25" s="25">
        <f>SUM(C25:G25)</f>
        <v>15.668899999999997</v>
      </c>
      <c r="I25" s="8"/>
      <c r="J25" s="75">
        <v>15</v>
      </c>
      <c r="K25" s="76"/>
      <c r="L25" s="76"/>
      <c r="M25" s="76"/>
      <c r="N25" s="26">
        <f>+J25*0.13</f>
        <v>1.9500000000000002</v>
      </c>
      <c r="O25" s="27">
        <f>SUM(J25:N25)</f>
        <v>16.95</v>
      </c>
    </row>
    <row r="26" spans="2:15" ht="80.099999999999994" customHeight="1" thickBot="1" x14ac:dyDescent="0.6">
      <c r="B26" s="28" t="s">
        <v>16</v>
      </c>
      <c r="C26" s="45">
        <v>8.09</v>
      </c>
      <c r="D26" s="29">
        <v>2.85</v>
      </c>
      <c r="E26" s="29">
        <v>1.35</v>
      </c>
      <c r="F26" s="29">
        <v>0.7</v>
      </c>
      <c r="G26" s="30">
        <f>+C26*0.13</f>
        <v>1.0517000000000001</v>
      </c>
      <c r="H26" s="31">
        <f>SUM(C26:G26)</f>
        <v>14.041699999999999</v>
      </c>
      <c r="I26" s="8"/>
      <c r="J26" s="77">
        <v>15</v>
      </c>
      <c r="K26" s="78"/>
      <c r="L26" s="78"/>
      <c r="M26" s="78"/>
      <c r="N26" s="29">
        <f>+J26*0.13</f>
        <v>1.9500000000000002</v>
      </c>
      <c r="O26" s="31">
        <f>SUM(J26:N26)</f>
        <v>16.95</v>
      </c>
    </row>
    <row r="27" spans="2:15" ht="39.950000000000003" customHeight="1" x14ac:dyDescent="0.55000000000000004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2:15" ht="69.95" customHeight="1" x14ac:dyDescent="0.7">
      <c r="B28" s="79" t="s">
        <v>20</v>
      </c>
      <c r="C28" s="80"/>
      <c r="D28" s="81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5"/>
    </row>
    <row r="29" spans="2:15" ht="39.950000000000003" customHeight="1" thickBot="1" x14ac:dyDescent="0.6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2:15" ht="129.94999999999999" customHeight="1" thickBot="1" x14ac:dyDescent="0.6">
      <c r="B30" s="37" t="s">
        <v>5</v>
      </c>
      <c r="C30" s="15" t="s">
        <v>6</v>
      </c>
      <c r="D30" s="15" t="s">
        <v>7</v>
      </c>
      <c r="E30" s="15" t="s">
        <v>8</v>
      </c>
      <c r="F30" s="15" t="s">
        <v>9</v>
      </c>
      <c r="G30" s="15" t="s">
        <v>10</v>
      </c>
      <c r="H30" s="16" t="s">
        <v>18</v>
      </c>
      <c r="I30" s="8"/>
      <c r="J30" s="82" t="s">
        <v>12</v>
      </c>
      <c r="K30" s="83"/>
      <c r="L30" s="83"/>
      <c r="M30" s="83"/>
      <c r="N30" s="38" t="s">
        <v>10</v>
      </c>
      <c r="O30" s="39" t="s">
        <v>13</v>
      </c>
    </row>
    <row r="31" spans="2:15" ht="39.950000000000003" customHeight="1" x14ac:dyDescent="0.55000000000000004">
      <c r="B31" s="17"/>
      <c r="C31" s="40" t="s">
        <v>14</v>
      </c>
      <c r="D31" s="18" t="s">
        <v>14</v>
      </c>
      <c r="E31" s="18" t="s">
        <v>14</v>
      </c>
      <c r="F31" s="18" t="s">
        <v>14</v>
      </c>
      <c r="G31" s="18" t="s">
        <v>14</v>
      </c>
      <c r="H31" s="19" t="s">
        <v>14</v>
      </c>
      <c r="I31" s="8"/>
      <c r="J31" s="84" t="s">
        <v>14</v>
      </c>
      <c r="K31" s="85"/>
      <c r="L31" s="85"/>
      <c r="M31" s="85"/>
      <c r="N31" s="41" t="s">
        <v>14</v>
      </c>
      <c r="O31" s="42" t="s">
        <v>14</v>
      </c>
    </row>
    <row r="32" spans="2:15" ht="80.099999999999994" customHeight="1" x14ac:dyDescent="0.55000000000000004">
      <c r="B32" s="22" t="s">
        <v>15</v>
      </c>
      <c r="C32" s="43">
        <v>9.5299999999999994</v>
      </c>
      <c r="D32" s="23">
        <v>2.85</v>
      </c>
      <c r="E32" s="24">
        <v>1.35</v>
      </c>
      <c r="F32" s="23">
        <v>3</v>
      </c>
      <c r="G32" s="23">
        <f>+C32*0.13</f>
        <v>1.2388999999999999</v>
      </c>
      <c r="H32" s="25">
        <f>SUM(C32:G32)</f>
        <v>17.968899999999998</v>
      </c>
      <c r="I32" s="8"/>
      <c r="J32" s="75">
        <v>15</v>
      </c>
      <c r="K32" s="76"/>
      <c r="L32" s="76"/>
      <c r="M32" s="76"/>
      <c r="N32" s="26">
        <f>+J32*0.13</f>
        <v>1.9500000000000002</v>
      </c>
      <c r="O32" s="27">
        <f>SUM(J32:N32)</f>
        <v>16.95</v>
      </c>
    </row>
    <row r="33" spans="2:15" ht="80.099999999999994" customHeight="1" thickBot="1" x14ac:dyDescent="0.6">
      <c r="B33" s="28" t="s">
        <v>16</v>
      </c>
      <c r="C33" s="48">
        <v>8.09</v>
      </c>
      <c r="D33" s="30">
        <v>2.85</v>
      </c>
      <c r="E33" s="29">
        <v>1.35</v>
      </c>
      <c r="F33" s="30">
        <v>2</v>
      </c>
      <c r="G33" s="30">
        <f>+C33*0.13</f>
        <v>1.0517000000000001</v>
      </c>
      <c r="H33" s="31">
        <f>SUM(C33:G33)</f>
        <v>15.341699999999999</v>
      </c>
      <c r="I33" s="8"/>
      <c r="J33" s="77">
        <v>15</v>
      </c>
      <c r="K33" s="78"/>
      <c r="L33" s="78"/>
      <c r="M33" s="78"/>
      <c r="N33" s="29">
        <f>+J33*0.13</f>
        <v>1.9500000000000002</v>
      </c>
      <c r="O33" s="31">
        <f>SUM(J33:N33)</f>
        <v>16.95</v>
      </c>
    </row>
    <row r="34" spans="2:15" ht="39.950000000000003" customHeight="1" x14ac:dyDescent="0.55000000000000004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2:15" ht="69.95" customHeight="1" x14ac:dyDescent="0.7">
      <c r="B35" s="79" t="s">
        <v>21</v>
      </c>
      <c r="C35" s="80"/>
      <c r="D35" s="81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5"/>
    </row>
    <row r="36" spans="2:15" ht="39.950000000000003" customHeight="1" thickBot="1" x14ac:dyDescent="0.6">
      <c r="B36" s="8"/>
      <c r="C36" s="8"/>
      <c r="D36" s="33"/>
      <c r="E36" s="33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2:15" ht="129.94999999999999" customHeight="1" thickBot="1" x14ac:dyDescent="0.6">
      <c r="B37" s="37" t="s">
        <v>5</v>
      </c>
      <c r="C37" s="15" t="s">
        <v>6</v>
      </c>
      <c r="D37" s="15" t="s">
        <v>7</v>
      </c>
      <c r="E37" s="15" t="s">
        <v>8</v>
      </c>
      <c r="F37" s="15" t="s">
        <v>9</v>
      </c>
      <c r="G37" s="15" t="s">
        <v>10</v>
      </c>
      <c r="H37" s="16" t="s">
        <v>22</v>
      </c>
      <c r="I37" s="8"/>
      <c r="J37" s="87" t="s">
        <v>12</v>
      </c>
      <c r="K37" s="88"/>
      <c r="L37" s="88"/>
      <c r="M37" s="88"/>
      <c r="N37" s="49" t="s">
        <v>10</v>
      </c>
      <c r="O37" s="50" t="s">
        <v>13</v>
      </c>
    </row>
    <row r="38" spans="2:15" ht="39.950000000000003" customHeight="1" x14ac:dyDescent="0.55000000000000004">
      <c r="B38" s="17"/>
      <c r="C38" s="40" t="s">
        <v>14</v>
      </c>
      <c r="D38" s="18" t="s">
        <v>14</v>
      </c>
      <c r="E38" s="18" t="s">
        <v>14</v>
      </c>
      <c r="F38" s="18" t="s">
        <v>14</v>
      </c>
      <c r="G38" s="18" t="s">
        <v>14</v>
      </c>
      <c r="H38" s="19" t="s">
        <v>14</v>
      </c>
      <c r="I38" s="8"/>
      <c r="J38" s="84" t="s">
        <v>14</v>
      </c>
      <c r="K38" s="85"/>
      <c r="L38" s="85"/>
      <c r="M38" s="85"/>
      <c r="N38" s="41" t="s">
        <v>14</v>
      </c>
      <c r="O38" s="42" t="s">
        <v>14</v>
      </c>
    </row>
    <row r="39" spans="2:15" ht="80.099999999999994" customHeight="1" x14ac:dyDescent="0.55000000000000004">
      <c r="B39" s="22" t="s">
        <v>15</v>
      </c>
      <c r="C39" s="43">
        <v>12.86</v>
      </c>
      <c r="D39" s="23">
        <v>2.85</v>
      </c>
      <c r="E39" s="23">
        <v>1.35</v>
      </c>
      <c r="F39" s="23">
        <v>0.5</v>
      </c>
      <c r="G39" s="23">
        <f>+C39*0.13</f>
        <v>1.6718</v>
      </c>
      <c r="H39" s="25">
        <f>SUM(C39:G39)</f>
        <v>19.2318</v>
      </c>
      <c r="I39" s="8"/>
      <c r="J39" s="75">
        <v>20</v>
      </c>
      <c r="K39" s="76"/>
      <c r="L39" s="76"/>
      <c r="M39" s="76"/>
      <c r="N39" s="26">
        <f>+J39*0.13</f>
        <v>2.6</v>
      </c>
      <c r="O39" s="27">
        <f>SUM(J39:N39)</f>
        <v>22.6</v>
      </c>
    </row>
    <row r="40" spans="2:15" ht="80.099999999999994" customHeight="1" thickBot="1" x14ac:dyDescent="0.6">
      <c r="B40" s="28" t="s">
        <v>16</v>
      </c>
      <c r="C40" s="48">
        <v>8.56</v>
      </c>
      <c r="D40" s="30">
        <v>2.85</v>
      </c>
      <c r="E40" s="30">
        <v>1.35</v>
      </c>
      <c r="F40" s="30">
        <v>0.25</v>
      </c>
      <c r="G40" s="30">
        <f>+C40*0.13</f>
        <v>1.1128</v>
      </c>
      <c r="H40" s="31">
        <f>SUM(C40:G40)</f>
        <v>14.1228</v>
      </c>
      <c r="I40" s="8"/>
      <c r="J40" s="77">
        <v>20</v>
      </c>
      <c r="K40" s="78"/>
      <c r="L40" s="78"/>
      <c r="M40" s="78"/>
      <c r="N40" s="29">
        <f>+J40*0.13</f>
        <v>2.6</v>
      </c>
      <c r="O40" s="31">
        <f>SUM(J40:N40)</f>
        <v>22.6</v>
      </c>
    </row>
    <row r="41" spans="2:15" ht="39.950000000000003" customHeight="1" x14ac:dyDescent="0.55000000000000004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2:15" ht="69.95" customHeight="1" x14ac:dyDescent="0.3">
      <c r="B42" s="89" t="s">
        <v>40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1"/>
    </row>
    <row r="43" spans="2:15" ht="39.950000000000003" customHeight="1" thickBot="1" x14ac:dyDescent="0.6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2:15" ht="129.94999999999999" customHeight="1" thickBot="1" x14ac:dyDescent="0.6">
      <c r="B44" s="37" t="s">
        <v>5</v>
      </c>
      <c r="C44" s="51" t="s">
        <v>6</v>
      </c>
      <c r="D44" s="51" t="s">
        <v>7</v>
      </c>
      <c r="E44" s="51" t="s">
        <v>8</v>
      </c>
      <c r="F44" s="51" t="s">
        <v>9</v>
      </c>
      <c r="G44" s="51" t="s">
        <v>10</v>
      </c>
      <c r="H44" s="52" t="s">
        <v>18</v>
      </c>
      <c r="I44" s="8"/>
      <c r="J44" s="87" t="s">
        <v>12</v>
      </c>
      <c r="K44" s="88"/>
      <c r="L44" s="88"/>
      <c r="M44" s="88"/>
      <c r="N44" s="49" t="s">
        <v>10</v>
      </c>
      <c r="O44" s="50" t="s">
        <v>13</v>
      </c>
    </row>
    <row r="45" spans="2:15" ht="39.950000000000003" customHeight="1" x14ac:dyDescent="0.55000000000000004">
      <c r="B45" s="17"/>
      <c r="C45" s="53" t="s">
        <v>14</v>
      </c>
      <c r="D45" s="18" t="s">
        <v>14</v>
      </c>
      <c r="E45" s="18" t="s">
        <v>14</v>
      </c>
      <c r="F45" s="18" t="s">
        <v>14</v>
      </c>
      <c r="G45" s="18" t="s">
        <v>14</v>
      </c>
      <c r="H45" s="19" t="s">
        <v>14</v>
      </c>
      <c r="I45" s="8"/>
      <c r="J45" s="84" t="s">
        <v>14</v>
      </c>
      <c r="K45" s="85"/>
      <c r="L45" s="85"/>
      <c r="M45" s="85"/>
      <c r="N45" s="41" t="s">
        <v>14</v>
      </c>
      <c r="O45" s="42" t="s">
        <v>14</v>
      </c>
    </row>
    <row r="46" spans="2:15" ht="80.099999999999994" customHeight="1" x14ac:dyDescent="0.55000000000000004">
      <c r="B46" s="22" t="s">
        <v>15</v>
      </c>
      <c r="C46" s="44">
        <f>+'[1]SPECIFIKACIJA TROŠKOVA'!H74</f>
        <v>7.7871928932038834</v>
      </c>
      <c r="D46" s="24">
        <v>2.85</v>
      </c>
      <c r="E46" s="24">
        <v>1.35</v>
      </c>
      <c r="F46" s="24">
        <v>1</v>
      </c>
      <c r="G46" s="23">
        <f>+C46*0.13</f>
        <v>1.0123350761165049</v>
      </c>
      <c r="H46" s="25">
        <f>SUM(C46:G46)</f>
        <v>13.999527969320388</v>
      </c>
      <c r="I46" s="8"/>
      <c r="J46" s="75">
        <f>+'[1]SPECIFIKACIJA TROŠKOVA'!H37</f>
        <v>15.000508539458187</v>
      </c>
      <c r="K46" s="76"/>
      <c r="L46" s="76"/>
      <c r="M46" s="76"/>
      <c r="N46" s="54">
        <f>+J46*0.13</f>
        <v>1.9500661101295642</v>
      </c>
      <c r="O46" s="27">
        <f>SUM(J46:N46)</f>
        <v>16.95057464958775</v>
      </c>
    </row>
    <row r="47" spans="2:15" ht="80.099999999999994" customHeight="1" thickBot="1" x14ac:dyDescent="0.6">
      <c r="B47" s="28" t="s">
        <v>16</v>
      </c>
      <c r="C47" s="46">
        <f>+'[1]SPECIFIKACIJA TROŠKOVA'!H74</f>
        <v>7.7871928932038834</v>
      </c>
      <c r="D47" s="29">
        <v>2.85</v>
      </c>
      <c r="E47" s="29">
        <v>1.35</v>
      </c>
      <c r="F47" s="29">
        <v>1</v>
      </c>
      <c r="G47" s="30">
        <f>+C47*0.13</f>
        <v>1.0123350761165049</v>
      </c>
      <c r="H47" s="31">
        <f>SUM(C47:G47)</f>
        <v>13.999527969320388</v>
      </c>
      <c r="I47" s="8"/>
      <c r="J47" s="77">
        <f>+'[1]SPECIFIKACIJA TROŠKOVA'!H37</f>
        <v>15.000508539458187</v>
      </c>
      <c r="K47" s="78"/>
      <c r="L47" s="78"/>
      <c r="M47" s="78"/>
      <c r="N47" s="32">
        <f>+J47*0.13</f>
        <v>1.9500661101295642</v>
      </c>
      <c r="O47" s="31">
        <f>SUM(J47:N47)</f>
        <v>16.95057464958775</v>
      </c>
    </row>
    <row r="48" spans="2:15" ht="39.950000000000003" customHeight="1" x14ac:dyDescent="0.3"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2:16" ht="41.25" customHeight="1" x14ac:dyDescent="0.3"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2:16" ht="80.099999999999994" customHeight="1" thickBot="1" x14ac:dyDescent="0.65">
      <c r="B50" s="92" t="s">
        <v>23</v>
      </c>
      <c r="C50" s="92"/>
      <c r="D50" s="92"/>
      <c r="E50" s="92"/>
      <c r="F50" s="92"/>
      <c r="G50" s="92"/>
      <c r="H50" s="92"/>
      <c r="I50" s="92"/>
      <c r="J50" s="92"/>
      <c r="K50" s="56"/>
      <c r="L50" s="56"/>
      <c r="M50" s="56"/>
      <c r="N50" s="56"/>
      <c r="O50" s="56"/>
      <c r="P50" s="8"/>
    </row>
    <row r="51" spans="2:16" ht="60" customHeight="1" thickBot="1" x14ac:dyDescent="0.35">
      <c r="B51" s="93"/>
      <c r="C51" s="94"/>
      <c r="D51" s="94"/>
      <c r="E51" s="95"/>
      <c r="F51" s="96">
        <v>1</v>
      </c>
      <c r="G51" s="96"/>
      <c r="H51" s="96">
        <v>2</v>
      </c>
      <c r="I51" s="96"/>
      <c r="J51" s="96">
        <v>3</v>
      </c>
      <c r="K51" s="96"/>
      <c r="L51" s="97">
        <v>4</v>
      </c>
      <c r="M51" s="97"/>
      <c r="N51" s="97"/>
      <c r="O51" s="96">
        <v>5</v>
      </c>
      <c r="P51" s="96"/>
    </row>
    <row r="52" spans="2:16" ht="289.5" customHeight="1" x14ac:dyDescent="0.3">
      <c r="B52" s="98"/>
      <c r="C52" s="99"/>
      <c r="D52" s="99"/>
      <c r="E52" s="100"/>
      <c r="F52" s="104" t="s">
        <v>24</v>
      </c>
      <c r="G52" s="104"/>
      <c r="H52" s="105" t="s">
        <v>25</v>
      </c>
      <c r="I52" s="105"/>
      <c r="J52" s="106" t="s">
        <v>26</v>
      </c>
      <c r="K52" s="106"/>
      <c r="L52" s="107" t="s">
        <v>27</v>
      </c>
      <c r="M52" s="107"/>
      <c r="N52" s="107"/>
      <c r="O52" s="108" t="s">
        <v>28</v>
      </c>
      <c r="P52" s="109"/>
    </row>
    <row r="53" spans="2:16" ht="117" customHeight="1" thickBot="1" x14ac:dyDescent="0.35">
      <c r="B53" s="101"/>
      <c r="C53" s="102"/>
      <c r="D53" s="102"/>
      <c r="E53" s="103"/>
      <c r="F53" s="110" t="s">
        <v>29</v>
      </c>
      <c r="G53" s="110"/>
      <c r="H53" s="111" t="s">
        <v>30</v>
      </c>
      <c r="I53" s="111"/>
      <c r="J53" s="112" t="s">
        <v>30</v>
      </c>
      <c r="K53" s="112"/>
      <c r="L53" s="120" t="s">
        <v>31</v>
      </c>
      <c r="M53" s="120"/>
      <c r="N53" s="120"/>
      <c r="O53" s="121" t="s">
        <v>32</v>
      </c>
      <c r="P53" s="122"/>
    </row>
    <row r="54" spans="2:16" ht="90" customHeight="1" thickBot="1" x14ac:dyDescent="0.35">
      <c r="B54" s="123" t="s">
        <v>33</v>
      </c>
      <c r="C54" s="124"/>
      <c r="D54" s="124"/>
      <c r="E54" s="124"/>
      <c r="F54" s="125">
        <f>+[1]USPOREDBA!F34</f>
        <v>6.76</v>
      </c>
      <c r="G54" s="126"/>
      <c r="H54" s="117">
        <f>+ROUND((F54*H12),2)</f>
        <v>82.44</v>
      </c>
      <c r="I54" s="117"/>
      <c r="J54" s="117">
        <f>+ROUND((F54*H47),2)</f>
        <v>94.64</v>
      </c>
      <c r="K54" s="117"/>
      <c r="L54" s="117">
        <f>+(J54-H54)*12</f>
        <v>146.40000000000003</v>
      </c>
      <c r="M54" s="117"/>
      <c r="N54" s="117"/>
      <c r="O54" s="118">
        <f>+(J54-H54)/84.27</f>
        <v>0.14477275424231639</v>
      </c>
      <c r="P54" s="119"/>
    </row>
    <row r="55" spans="2:16" ht="90" customHeight="1" thickBot="1" x14ac:dyDescent="0.35">
      <c r="B55" s="113" t="s">
        <v>34</v>
      </c>
      <c r="C55" s="114"/>
      <c r="D55" s="114"/>
      <c r="E55" s="115"/>
      <c r="F55" s="116"/>
      <c r="G55" s="116"/>
      <c r="H55" s="117">
        <f>+O12</f>
        <v>15.255000000000001</v>
      </c>
      <c r="I55" s="117"/>
      <c r="J55" s="117">
        <f>+O47</f>
        <v>16.95057464958775</v>
      </c>
      <c r="K55" s="117"/>
      <c r="L55" s="117">
        <f>+(J55-H55)*12</f>
        <v>20.346895795052994</v>
      </c>
      <c r="M55" s="117"/>
      <c r="N55" s="117"/>
      <c r="O55" s="118">
        <f>+(J55-H55)/15.26</f>
        <v>0.111112362358306</v>
      </c>
      <c r="P55" s="119"/>
    </row>
    <row r="56" spans="2:16" ht="90" customHeight="1" thickBot="1" x14ac:dyDescent="0.6">
      <c r="B56" s="133"/>
      <c r="C56" s="134"/>
      <c r="D56" s="134"/>
      <c r="E56" s="135"/>
      <c r="F56" s="136">
        <f>SUM(F54:G55)</f>
        <v>6.76</v>
      </c>
      <c r="G56" s="136"/>
      <c r="H56" s="111">
        <f>SUM(H54:I55)</f>
        <v>97.694999999999993</v>
      </c>
      <c r="I56" s="111"/>
      <c r="J56" s="112">
        <f>SUM(J54:K55)</f>
        <v>111.59057464958775</v>
      </c>
      <c r="K56" s="112"/>
      <c r="L56" s="137">
        <f>SUM(L54:N55)</f>
        <v>166.74689579505304</v>
      </c>
      <c r="M56" s="137"/>
      <c r="N56" s="137"/>
      <c r="O56" s="138">
        <f>+(J56-H56)/97.7</f>
        <v>0.1422269667306833</v>
      </c>
      <c r="P56" s="139"/>
    </row>
    <row r="57" spans="2:16" ht="71.25" customHeight="1" thickBot="1" x14ac:dyDescent="0.6">
      <c r="B57" s="127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9"/>
    </row>
    <row r="58" spans="2:16" ht="90" customHeight="1" thickBot="1" x14ac:dyDescent="0.35">
      <c r="B58" s="130" t="s">
        <v>35</v>
      </c>
      <c r="C58" s="131"/>
      <c r="D58" s="131"/>
      <c r="E58" s="132"/>
      <c r="F58" s="125">
        <f>+[1]USPOREDBA!F32</f>
        <v>20.61</v>
      </c>
      <c r="G58" s="126"/>
      <c r="H58" s="117">
        <f>+ROUND((F58*H11),2)</f>
        <v>246.91</v>
      </c>
      <c r="I58" s="117"/>
      <c r="J58" s="117">
        <f>+ROUND((F58*H46),2)</f>
        <v>288.52999999999997</v>
      </c>
      <c r="K58" s="117"/>
      <c r="L58" s="117">
        <f>+(J58-H58)*12</f>
        <v>499.43999999999971</v>
      </c>
      <c r="M58" s="117"/>
      <c r="N58" s="117"/>
      <c r="O58" s="118">
        <f>+(J58-H58)/273.26</f>
        <v>0.15230915611505519</v>
      </c>
      <c r="P58" s="119"/>
    </row>
    <row r="59" spans="2:16" ht="90" customHeight="1" thickBot="1" x14ac:dyDescent="0.35">
      <c r="B59" s="130" t="s">
        <v>36</v>
      </c>
      <c r="C59" s="131"/>
      <c r="D59" s="131"/>
      <c r="E59" s="149"/>
      <c r="F59" s="116"/>
      <c r="G59" s="116"/>
      <c r="H59" s="117">
        <f>+O11</f>
        <v>28.25</v>
      </c>
      <c r="I59" s="117"/>
      <c r="J59" s="117">
        <f>+O46</f>
        <v>16.95057464958775</v>
      </c>
      <c r="K59" s="117"/>
      <c r="L59" s="117">
        <f>+(J59-H59)*12</f>
        <v>-135.593104204947</v>
      </c>
      <c r="M59" s="117"/>
      <c r="N59" s="117"/>
      <c r="O59" s="118">
        <f>+(J59-H59)/28.25</f>
        <v>-0.39997965842167255</v>
      </c>
      <c r="P59" s="119"/>
    </row>
    <row r="60" spans="2:16" ht="80.099999999999994" customHeight="1" thickBot="1" x14ac:dyDescent="0.6">
      <c r="B60" s="140"/>
      <c r="C60" s="141"/>
      <c r="D60" s="141"/>
      <c r="E60" s="142"/>
      <c r="F60" s="143">
        <f>SUM(F58:G59)</f>
        <v>20.61</v>
      </c>
      <c r="G60" s="143"/>
      <c r="H60" s="144">
        <f>SUM(H58:I59)</f>
        <v>275.15999999999997</v>
      </c>
      <c r="I60" s="144"/>
      <c r="J60" s="145">
        <f>SUM(J58:K59)</f>
        <v>305.48057464958771</v>
      </c>
      <c r="K60" s="145"/>
      <c r="L60" s="146">
        <f>SUM(L58:N59)</f>
        <v>363.84689579505272</v>
      </c>
      <c r="M60" s="146"/>
      <c r="N60" s="146"/>
      <c r="O60" s="147">
        <f>+(J60-H60)/275.16</f>
        <v>0.11019252307598393</v>
      </c>
      <c r="P60" s="148"/>
    </row>
    <row r="61" spans="2:16" ht="39.950000000000003" customHeight="1" x14ac:dyDescent="0.55000000000000004"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</row>
    <row r="62" spans="2:16" ht="39.950000000000003" customHeight="1" x14ac:dyDescent="0.55000000000000004"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</row>
    <row r="63" spans="2:16" ht="90" customHeight="1" x14ac:dyDescent="0.3">
      <c r="B63" s="152" t="s">
        <v>37</v>
      </c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</row>
    <row r="64" spans="2:16" ht="129.94999999999999" customHeight="1" x14ac:dyDescent="0.3">
      <c r="B64" s="153" t="s">
        <v>38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</row>
    <row r="65" spans="2:16" ht="129.94999999999999" customHeight="1" x14ac:dyDescent="0.3">
      <c r="B65" s="153" t="s">
        <v>39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</row>
    <row r="66" spans="2:16" ht="39.950000000000003" customHeight="1" x14ac:dyDescent="0.55000000000000004"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8"/>
    </row>
    <row r="67" spans="2:16" ht="39.950000000000003" customHeight="1" x14ac:dyDescent="0.55000000000000004"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8"/>
    </row>
    <row r="68" spans="2:16" ht="39.950000000000003" customHeight="1" x14ac:dyDescent="0.55000000000000004"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8"/>
    </row>
    <row r="69" spans="2:16" ht="39.950000000000003" customHeight="1" x14ac:dyDescent="0.3"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</row>
  </sheetData>
  <mergeCells count="104">
    <mergeCell ref="B67:O67"/>
    <mergeCell ref="B68:O68"/>
    <mergeCell ref="B69:O69"/>
    <mergeCell ref="B61:P61"/>
    <mergeCell ref="B62:P62"/>
    <mergeCell ref="B63:P63"/>
    <mergeCell ref="B64:P64"/>
    <mergeCell ref="B65:P65"/>
    <mergeCell ref="B66:O66"/>
    <mergeCell ref="B60:E60"/>
    <mergeCell ref="F60:G60"/>
    <mergeCell ref="H60:I60"/>
    <mergeCell ref="J60:K60"/>
    <mergeCell ref="L60:N60"/>
    <mergeCell ref="O60:P60"/>
    <mergeCell ref="B59:E59"/>
    <mergeCell ref="F59:G59"/>
    <mergeCell ref="H59:I59"/>
    <mergeCell ref="J59:K59"/>
    <mergeCell ref="L59:N59"/>
    <mergeCell ref="O59:P59"/>
    <mergeCell ref="B57:P57"/>
    <mergeCell ref="B58:E58"/>
    <mergeCell ref="F58:G58"/>
    <mergeCell ref="H58:I58"/>
    <mergeCell ref="J58:K58"/>
    <mergeCell ref="L58:N58"/>
    <mergeCell ref="O58:P58"/>
    <mergeCell ref="B56:E56"/>
    <mergeCell ref="F56:G56"/>
    <mergeCell ref="H56:I56"/>
    <mergeCell ref="J56:K56"/>
    <mergeCell ref="L56:N56"/>
    <mergeCell ref="O56:P56"/>
    <mergeCell ref="B55:E55"/>
    <mergeCell ref="F55:G55"/>
    <mergeCell ref="H55:I55"/>
    <mergeCell ref="J55:K55"/>
    <mergeCell ref="L55:N55"/>
    <mergeCell ref="O55:P55"/>
    <mergeCell ref="L53:N53"/>
    <mergeCell ref="O53:P53"/>
    <mergeCell ref="B54:E54"/>
    <mergeCell ref="F54:G54"/>
    <mergeCell ref="H54:I54"/>
    <mergeCell ref="J54:K54"/>
    <mergeCell ref="L54:N54"/>
    <mergeCell ref="O54:P54"/>
    <mergeCell ref="O51:P51"/>
    <mergeCell ref="B52:E53"/>
    <mergeCell ref="F52:G52"/>
    <mergeCell ref="H52:I52"/>
    <mergeCell ref="J52:K52"/>
    <mergeCell ref="L52:N52"/>
    <mergeCell ref="O52:P52"/>
    <mergeCell ref="F53:G53"/>
    <mergeCell ref="H53:I53"/>
    <mergeCell ref="J53:K53"/>
    <mergeCell ref="J44:M44"/>
    <mergeCell ref="J45:M45"/>
    <mergeCell ref="J46:M46"/>
    <mergeCell ref="J47:M47"/>
    <mergeCell ref="B50:J50"/>
    <mergeCell ref="B51:E51"/>
    <mergeCell ref="F51:G51"/>
    <mergeCell ref="H51:I51"/>
    <mergeCell ref="J51:K51"/>
    <mergeCell ref="L51:N51"/>
    <mergeCell ref="B35:D35"/>
    <mergeCell ref="J37:M37"/>
    <mergeCell ref="J38:M38"/>
    <mergeCell ref="J39:M39"/>
    <mergeCell ref="J40:M40"/>
    <mergeCell ref="B42:O42"/>
    <mergeCell ref="J26:M26"/>
    <mergeCell ref="B28:D28"/>
    <mergeCell ref="J30:M30"/>
    <mergeCell ref="J31:M31"/>
    <mergeCell ref="J32:M32"/>
    <mergeCell ref="J33:M33"/>
    <mergeCell ref="J18:M18"/>
    <mergeCell ref="J19:M19"/>
    <mergeCell ref="B21:D21"/>
    <mergeCell ref="J23:M23"/>
    <mergeCell ref="J24:M24"/>
    <mergeCell ref="J25:M25"/>
    <mergeCell ref="J11:M11"/>
    <mergeCell ref="J12:M12"/>
    <mergeCell ref="B14:D14"/>
    <mergeCell ref="C15:F15"/>
    <mergeCell ref="J16:M16"/>
    <mergeCell ref="J17:M17"/>
    <mergeCell ref="B7:H7"/>
    <mergeCell ref="J7:O7"/>
    <mergeCell ref="B8:H8"/>
    <mergeCell ref="J8:O8"/>
    <mergeCell ref="J9:M9"/>
    <mergeCell ref="J10:M10"/>
    <mergeCell ref="B1:O1"/>
    <mergeCell ref="B2:O2"/>
    <mergeCell ref="B3:O3"/>
    <mergeCell ref="B4:O4"/>
    <mergeCell ref="B5:O5"/>
    <mergeCell ref="B6:O6"/>
  </mergeCells>
  <pageMargins left="0.70866141732283472" right="0.35433070866141736" top="0.43307086614173229" bottom="0.74803149606299213" header="0.31496062992125984" footer="0.31496062992125984"/>
  <pageSetup paperSize="9" scale="20" orientation="portrait" r:id="rId1"/>
  <headerFooter>
    <oddFooter>&amp;C&amp;"Bahnschrift,Uobičajeno"&amp;26Stranica &amp;P od &amp;N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VIOP</dc:creator>
  <cp:lastModifiedBy>VIOP</cp:lastModifiedBy>
  <cp:lastPrinted>2022-09-07T11:30:41Z</cp:lastPrinted>
  <dcterms:created xsi:type="dcterms:W3CDTF">2022-09-07T11:00:25Z</dcterms:created>
  <dcterms:modified xsi:type="dcterms:W3CDTF">2022-09-07T11:31:18Z</dcterms:modified>
</cp:coreProperties>
</file>